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4" yWindow="-14" windowWidth="21763" windowHeight="4456"/>
  </bookViews>
  <sheets>
    <sheet name="Sheet1" sheetId="1" r:id="rId1"/>
    <sheet name="Sheet2" sheetId="2" r:id="rId2"/>
  </sheets>
  <calcPr calcId="145621"/>
</workbook>
</file>

<file path=xl/calcChain.xml><?xml version="1.0" encoding="utf-8"?>
<calcChain xmlns="http://schemas.openxmlformats.org/spreadsheetml/2006/main">
  <c r="B269" i="1" l="1"/>
  <c r="B270" i="1"/>
  <c r="B271" i="1"/>
  <c r="B189" i="1" l="1"/>
  <c r="B190" i="1"/>
  <c r="B191" i="1"/>
  <c r="B192" i="1"/>
  <c r="B193" i="1"/>
  <c r="B194" i="1"/>
  <c r="B195" i="1"/>
  <c r="B196" i="1"/>
  <c r="B197" i="1"/>
  <c r="B198" i="1"/>
  <c r="B199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9" i="1"/>
  <c r="B240" i="1"/>
  <c r="B242" i="1"/>
  <c r="B243" i="1"/>
  <c r="B244" i="1"/>
  <c r="B245" i="1"/>
  <c r="B246" i="1"/>
  <c r="B248" i="1"/>
  <c r="B249" i="1"/>
  <c r="B250" i="1"/>
  <c r="B251" i="1"/>
  <c r="B252" i="1"/>
  <c r="B253" i="1"/>
  <c r="B254" i="1"/>
  <c r="B255" i="1"/>
  <c r="B256" i="1"/>
  <c r="B257" i="1"/>
  <c r="B258" i="1"/>
  <c r="B260" i="1"/>
  <c r="B261" i="1"/>
  <c r="B262" i="1"/>
  <c r="B263" i="1"/>
  <c r="B264" i="1"/>
  <c r="B265" i="1"/>
  <c r="B267" i="1"/>
  <c r="B268" i="1"/>
  <c r="B162" i="1" l="1"/>
  <c r="B163" i="1"/>
  <c r="B164" i="1"/>
  <c r="B165" i="1"/>
  <c r="B166" i="1"/>
  <c r="B167" i="1"/>
  <c r="B168" i="1"/>
  <c r="B169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7" i="1"/>
  <c r="B188" i="1"/>
  <c r="B97" i="1" l="1"/>
  <c r="B98" i="1"/>
  <c r="B99" i="1"/>
  <c r="B100" i="1"/>
  <c r="B101" i="1"/>
  <c r="B102" i="1"/>
  <c r="B103" i="1"/>
  <c r="B104" i="1"/>
  <c r="B105" i="1"/>
  <c r="B106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7" i="1"/>
  <c r="B148" i="1"/>
  <c r="B149" i="1"/>
  <c r="B150" i="1"/>
  <c r="B151" i="1"/>
  <c r="B152" i="1"/>
  <c r="B153" i="1"/>
  <c r="B154" i="1"/>
  <c r="B156" i="1"/>
  <c r="B157" i="1"/>
  <c r="B158" i="1"/>
  <c r="B159" i="1"/>
  <c r="B160" i="1"/>
  <c r="B161" i="1"/>
  <c r="B96" i="1"/>
</calcChain>
</file>

<file path=xl/sharedStrings.xml><?xml version="1.0" encoding="utf-8"?>
<sst xmlns="http://schemas.openxmlformats.org/spreadsheetml/2006/main" count="1375" uniqueCount="190">
  <si>
    <t>Hole_ID</t>
  </si>
  <si>
    <t>From_m</t>
  </si>
  <si>
    <t>To_m</t>
  </si>
  <si>
    <t>Major_lith_UKHM</t>
  </si>
  <si>
    <t>Minor_lith_UKHM</t>
  </si>
  <si>
    <t>Major_lith_relog</t>
  </si>
  <si>
    <t>Minor_lith_relog</t>
  </si>
  <si>
    <t>description</t>
  </si>
  <si>
    <t>comments</t>
  </si>
  <si>
    <t>80-27</t>
  </si>
  <si>
    <t>OVB</t>
  </si>
  <si>
    <t>PGDM</t>
  </si>
  <si>
    <t>porphyritic bio-hbl-granodiorite</t>
  </si>
  <si>
    <t>VOL</t>
  </si>
  <si>
    <t>volcanic</t>
  </si>
  <si>
    <t>eTCv</t>
  </si>
  <si>
    <t>PEG</t>
  </si>
  <si>
    <t>pegmatite</t>
  </si>
  <si>
    <t>GDM</t>
  </si>
  <si>
    <t>bio-hbl granodiorite</t>
  </si>
  <si>
    <t>BRX</t>
  </si>
  <si>
    <t>volc-Pgdm breccia</t>
  </si>
  <si>
    <t>decomposed granodiorite</t>
  </si>
  <si>
    <t>transition zone</t>
  </si>
  <si>
    <t>QFGN</t>
  </si>
  <si>
    <t>FGDM</t>
  </si>
  <si>
    <t>weak to moderate</t>
  </si>
  <si>
    <t>siliceous dykes</t>
  </si>
  <si>
    <t>APL</t>
  </si>
  <si>
    <t>not coded</t>
  </si>
  <si>
    <t>3 dykes</t>
  </si>
  <si>
    <t>host rock unknown</t>
  </si>
  <si>
    <t>weak to moderate foliation. Porphyritic at 58.8m</t>
  </si>
  <si>
    <t>hole did not reach bedrock</t>
  </si>
  <si>
    <t>DIO-GDM</t>
  </si>
  <si>
    <t>weathered</t>
  </si>
  <si>
    <t>moderate to strong</t>
  </si>
  <si>
    <t>weak</t>
  </si>
  <si>
    <t>moderate</t>
  </si>
  <si>
    <t xml:space="preserve">APL </t>
  </si>
  <si>
    <t>sections of bio schl and apl</t>
  </si>
  <si>
    <t>FMGR</t>
  </si>
  <si>
    <t>few sections of wf PDGM</t>
  </si>
  <si>
    <t>QFBGN</t>
  </si>
  <si>
    <t>strong</t>
  </si>
  <si>
    <t>BQFGN</t>
  </si>
  <si>
    <t>diorite</t>
  </si>
  <si>
    <t>(diorite) gdm</t>
  </si>
  <si>
    <t>weak to moderate fdgm with narrow gdm sections</t>
  </si>
  <si>
    <t>altered</t>
  </si>
  <si>
    <t>SFGD</t>
  </si>
  <si>
    <t>no code given, but foliation symbol</t>
  </si>
  <si>
    <t>fine grained, mafic rich</t>
  </si>
  <si>
    <t>80-10</t>
  </si>
  <si>
    <t>80-11</t>
  </si>
  <si>
    <t>80-15</t>
  </si>
  <si>
    <t>GDM?</t>
  </si>
  <si>
    <t>Pgdm &amp; gdm (?)</t>
  </si>
  <si>
    <t>pinkish-white colour (pink stain or kspar assoc with fracs)</t>
  </si>
  <si>
    <t>composition ~ 80% spar, 15% qtz, 5% chl (&amp; ser?). Orange coloured spars (Kspar?)</t>
  </si>
  <si>
    <t xml:space="preserve">pale pink, spar rich with lt green blotches (chl?). Qtz varies from 20% at top of sect to 10% at base </t>
  </si>
  <si>
    <t>FPGDM</t>
  </si>
  <si>
    <t>weak foliation. Mafic rich &amp; poor bands (3-8" wide)</t>
  </si>
  <si>
    <t>not clear what lithology</t>
  </si>
  <si>
    <t>MGR</t>
  </si>
  <si>
    <t>moderate to strong. Few narrow sections of QFBGN.</t>
  </si>
  <si>
    <t>FQGN</t>
  </si>
  <si>
    <t xml:space="preserve">porphyritix texture is apparent in places. </t>
  </si>
  <si>
    <t xml:space="preserve">Cloudy spar phenos through most of section. </t>
  </si>
  <si>
    <t>siliceous (dk grey qtz to 80%)</t>
  </si>
  <si>
    <t xml:space="preserve">pgdm? Texture becomes unregognisable. </t>
  </si>
  <si>
    <t xml:space="preserve">moderate. A few narrow sections of FQGN with abundant (+/- 10%) py. </t>
  </si>
  <si>
    <t>80-12</t>
  </si>
  <si>
    <t>80-13</t>
  </si>
  <si>
    <t>80-14</t>
  </si>
  <si>
    <t>80-16</t>
  </si>
  <si>
    <t>80-17</t>
  </si>
  <si>
    <t>GDM-WFGDM</t>
  </si>
  <si>
    <t>both ?</t>
  </si>
  <si>
    <t>UNK</t>
  </si>
  <si>
    <t>pale green orange gouge?</t>
  </si>
  <si>
    <t>no rock type listed</t>
  </si>
  <si>
    <t>breccia - qtz grains in fg matrix.</t>
  </si>
  <si>
    <t>PGDM?</t>
  </si>
  <si>
    <t>FPDGM</t>
  </si>
  <si>
    <t>APL?</t>
  </si>
  <si>
    <t>PEG?</t>
  </si>
  <si>
    <t>FGDM?</t>
  </si>
  <si>
    <t>brecciated (white clay)</t>
  </si>
  <si>
    <t>PDGM</t>
  </si>
  <si>
    <t>moderate. mfPgdm sections</t>
  </si>
  <si>
    <t>BIO SCHL</t>
  </si>
  <si>
    <t>weak. Fine grained dark coloured (mafic rich). Numerous siliceous-felsic bands (med grained)</t>
  </si>
  <si>
    <t xml:space="preserve">269.2-273.2 gradational contact zone. </t>
  </si>
  <si>
    <t>80-21</t>
  </si>
  <si>
    <t>80-22</t>
  </si>
  <si>
    <t>weak to strong</t>
  </si>
  <si>
    <t>80-20</t>
  </si>
  <si>
    <t>wfPGDM in sections</t>
  </si>
  <si>
    <t>80-18</t>
  </si>
  <si>
    <t>80-19</t>
  </si>
  <si>
    <t>fqgn-qgn sections</t>
  </si>
  <si>
    <t>QGN</t>
  </si>
  <si>
    <t>few sections wfPgdm</t>
  </si>
  <si>
    <t>white clay with feathery hem stringers</t>
  </si>
  <si>
    <t>qtz and kspar pebbles in whitish clay (65% core recovery)</t>
  </si>
  <si>
    <t>sand  lim stained kspar &amp; qtz gramins (15% core recovery)</t>
  </si>
  <si>
    <t>gradational contact</t>
  </si>
  <si>
    <t>peg dykes</t>
  </si>
  <si>
    <t>wfgdm-wfPgdm</t>
  </si>
  <si>
    <t>Pegmatite</t>
  </si>
  <si>
    <t>Mafic Dyke</t>
  </si>
  <si>
    <t>Aplite</t>
  </si>
  <si>
    <t>Microdiorite</t>
  </si>
  <si>
    <t>Intermediate Dyke</t>
  </si>
  <si>
    <t>Overburden, no recovery</t>
  </si>
  <si>
    <r>
      <t>Hbl-Bio Qtz Diorite - mg (1-2 mm), equigranular, mafics = 5%, Hbl&gt;Bio (Bio partly chl alt), felsics Q&lt;5%, K</t>
    </r>
    <r>
      <rPr>
        <u/>
        <sz val="11"/>
        <color indexed="8"/>
        <rFont val="Calibri"/>
        <family val="2"/>
      </rPr>
      <t>&lt;</t>
    </r>
    <r>
      <rPr>
        <sz val="11"/>
        <color theme="1"/>
        <rFont val="Calibri"/>
        <family val="2"/>
        <scheme val="minor"/>
      </rPr>
      <t>10%, P</t>
    </r>
    <r>
      <rPr>
        <u/>
        <sz val="11"/>
        <color indexed="8"/>
        <rFont val="Calibri"/>
        <family val="2"/>
      </rPr>
      <t>&gt;</t>
    </r>
    <r>
      <rPr>
        <sz val="11"/>
        <color theme="1"/>
        <rFont val="Calibri"/>
        <family val="2"/>
        <scheme val="minor"/>
      </rPr>
      <t xml:space="preserve"> 75% -- Diorite. Mal 1-2% along foliation, few kspar and hem veinlets</t>
    </r>
  </si>
  <si>
    <t>Hbl-Bio Andesite dyke, weak plag porph</t>
  </si>
  <si>
    <t>Equi Qtz Diorite (mg)</t>
  </si>
  <si>
    <t>FG Qtz Dio</t>
  </si>
  <si>
    <t>Kspar Porphyritic Granodiorite - mg (2-4 mm), kspr porphyritic, mafics =20%, Hbl=Bio (Bio partly chl alt), felsics: Q=25%, K=15%, P=60% (incl kspar phenos) -- Granodiorite.</t>
  </si>
  <si>
    <t>Aplite/Pegmatite</t>
  </si>
  <si>
    <t>Qtz Diorite</t>
  </si>
  <si>
    <t>Kspar Porphyritic Granodiorite -contact irreg, marked blast kspar phenos, sharp?</t>
  </si>
  <si>
    <t>Kspr Porph Granodiorite</t>
  </si>
  <si>
    <t>Mafic Dyke - faulted; faultingyounger than dyking</t>
  </si>
  <si>
    <t>Kspar Porph Granodiorite</t>
  </si>
  <si>
    <r>
      <t xml:space="preserve">Kspr Porphyritic Granodiorite - mg (2-4mm), porphyritic (kspar 5-20 mm, avg 10 mm), unfoliated, mafics=30%, Hbl=Bio, Hbl 2-3 mm, euhedral to subhedral, Chl + Ep alt on margins, Bio </t>
    </r>
    <r>
      <rPr>
        <u/>
        <sz val="11"/>
        <color indexed="8"/>
        <rFont val="Calibri"/>
        <family val="2"/>
      </rPr>
      <t>&lt;</t>
    </r>
    <r>
      <rPr>
        <sz val="11"/>
        <color theme="1"/>
        <rFont val="Calibri"/>
        <family val="2"/>
        <scheme val="minor"/>
      </rPr>
      <t xml:space="preserve"> 1mm anhedral, partly replace Hbl?, flesics: Q=20%, K=25%, P=55% -- Granodiorite - heavy depend on pheno [ ]</t>
    </r>
  </si>
  <si>
    <t>Kspr Porphyritic Granodiorite - as in 6.40 m to 24.75 m</t>
  </si>
  <si>
    <t>Mafic Dyke - fg, intermediate to mafic, Qtz eyes? Pale green (Ep alt?)</t>
  </si>
  <si>
    <t>Kspr Porphyritic Granodiorite - as in 6.40 m to 24.75 m, malachite at 35.05 to 38.10</t>
  </si>
  <si>
    <r>
      <t>Microdiorite - fg (</t>
    </r>
    <r>
      <rPr>
        <u/>
        <sz val="11"/>
        <color indexed="8"/>
        <rFont val="Calibri"/>
        <family val="2"/>
      </rPr>
      <t>&lt;</t>
    </r>
    <r>
      <rPr>
        <sz val="11"/>
        <color theme="1"/>
        <rFont val="Calibri"/>
        <family val="2"/>
        <scheme val="minor"/>
      </rPr>
      <t xml:space="preserve"> 1 mm), equigranular, weakly fol, mag replacing mafics. Upper contact is sharp, intrusive contact</t>
    </r>
  </si>
  <si>
    <t>Microdiorite - as in 42.73 to 43.71 m</t>
  </si>
  <si>
    <t>Kspar Porphyritic Granodiorite - same as intervals above. Upper contact banded to nearly gneissic at 20 deg TCA</t>
  </si>
  <si>
    <t>Kspar Porphyritic Granodiorite,. Same as intervals above</t>
  </si>
  <si>
    <t>Qtz Diorite. Mg (1-2 mm), foliated, equigranular. Mafics=30%, Bio&gt;&gt;Hbl. Felsics: Q=15%, K=10%, P=75% -- Qtz Diorite</t>
  </si>
  <si>
    <t>Kspr Porphyritic Granodiorite - same as intervals above, from 76.2 m to 99.06 m pegmatite swarm averaging 1 per 1.5 m 1 cm to 60 cm wide</t>
  </si>
  <si>
    <t>Kspr Porphyritic Granodiorite</t>
  </si>
  <si>
    <t>Qtz Diorite - mg (1-2mm) equigranular, weakly foliated (~70 TCA), mafics = 25% Bio&gt;Hbl (Bio ~ 1mm anhedral &amp; partly replacing Hbl, Hbl 1-2 mm, few fresh, most replaced by Bio), Felsics: Q=25%, K&lt;10%, P&gt;65% -- Qtz Diorite. At 27.83 m decrease to &lt;5% mafics</t>
  </si>
  <si>
    <t>Qtz Diorite - as above</t>
  </si>
  <si>
    <t>Kspr Porphyritic Granodiorite - mg (2-4 mm) porphyritic, unfoliated, mafics=15%, hbl&gt;Bio (Hbl &lt;1 to 3 mm, anhedral to euhedral, chl + Ep alt on rims, some Bio replacement)</t>
  </si>
  <si>
    <t>Kspr Porphyritic Granodiorite - same as above, at 45.72 gradual transition over 1 m from unfol to weakly foliated als drop in pheno abundance</t>
  </si>
  <si>
    <t>Granitic Pegmatite</t>
  </si>
  <si>
    <t>Kspr Porphyritic Granodiorite - same as above. Foliation gone at 47.85 m.</t>
  </si>
  <si>
    <t>Kspr Porphyritic Granodiorite - same as above.</t>
  </si>
  <si>
    <t>Qtz Diorite - dissem cpy</t>
  </si>
  <si>
    <t>Kspr Porphyritic Granodiorite - foliation gradually increses at 87.78 m to moderate foliation over 2 mm and reduces gradually over 2 m at 91.44 m. At 98.45 m to 113.69 m have gradual increase of Bn and Cpy and from  110.64 sulphides replacing mafics.</t>
  </si>
  <si>
    <t>Intermediate Dyke -  red - brown, Carmacks Group?</t>
  </si>
  <si>
    <t>80-23</t>
  </si>
  <si>
    <t>Monz</t>
  </si>
  <si>
    <t>microdiorite</t>
  </si>
  <si>
    <t>Mafic Dykes</t>
  </si>
  <si>
    <t>Monzonite</t>
  </si>
  <si>
    <t>Foliated Biotite rich</t>
  </si>
  <si>
    <t>QD</t>
  </si>
  <si>
    <t>AND</t>
  </si>
  <si>
    <t>KPGD</t>
  </si>
  <si>
    <t>MIN</t>
  </si>
  <si>
    <t>MD</t>
  </si>
  <si>
    <t>IIN</t>
  </si>
  <si>
    <t>80-01</t>
  </si>
  <si>
    <t>80-02</t>
  </si>
  <si>
    <t>80-03</t>
  </si>
  <si>
    <t>80-04</t>
  </si>
  <si>
    <t>80-05</t>
  </si>
  <si>
    <t>80-06</t>
  </si>
  <si>
    <t>80-07</t>
  </si>
  <si>
    <t>80-08</t>
  </si>
  <si>
    <t>80-09</t>
  </si>
  <si>
    <t>80-24</t>
  </si>
  <si>
    <t>80-25</t>
  </si>
  <si>
    <t>80-26</t>
  </si>
  <si>
    <t>600W</t>
  </si>
  <si>
    <t>2015-800W</t>
  </si>
  <si>
    <t>400W</t>
  </si>
  <si>
    <t>FQD</t>
  </si>
  <si>
    <t xml:space="preserve">UKHm maps as foliated, shallow reef seen in floor of trench. </t>
  </si>
  <si>
    <t>increased bio at 7 m</t>
  </si>
  <si>
    <t>FLT</t>
  </si>
  <si>
    <t>fault or contact or alteration</t>
  </si>
  <si>
    <t>1150w</t>
  </si>
  <si>
    <t>1150W-Ext</t>
  </si>
  <si>
    <t>B3</t>
  </si>
  <si>
    <t>BGD</t>
  </si>
  <si>
    <t>FGD</t>
  </si>
  <si>
    <t>B3Ext</t>
  </si>
  <si>
    <t>B2</t>
  </si>
  <si>
    <t>B1</t>
  </si>
  <si>
    <t>7400E</t>
  </si>
  <si>
    <t>2015H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</si>
</sst>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1"/>
  <sheetViews>
    <sheetView tabSelected="1" workbookViewId="0">
      <pane xSplit="1" ySplit="1" topLeftCell="B519" activePane="bottomRight" state="frozen"/>
      <selection pane="topRight" activeCell="B1" sqref="B1"/>
      <selection pane="bottomLeft" activeCell="A2" sqref="A2"/>
      <selection pane="bottomRight" activeCell="E540" sqref="E540"/>
    </sheetView>
  </sheetViews>
  <sheetFormatPr defaultRowHeight="14.3" x14ac:dyDescent="0.25"/>
  <cols>
    <col min="1" max="1" width="10.375" customWidth="1"/>
    <col min="8" max="8" width="50.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0</v>
      </c>
      <c r="C2">
        <v>21.3</v>
      </c>
      <c r="D2" t="s">
        <v>10</v>
      </c>
    </row>
    <row r="3" spans="1:9" x14ac:dyDescent="0.25">
      <c r="A3" t="s">
        <v>9</v>
      </c>
      <c r="B3">
        <v>21.3</v>
      </c>
      <c r="C3">
        <v>32</v>
      </c>
      <c r="D3" t="s">
        <v>11</v>
      </c>
      <c r="H3" t="s">
        <v>12</v>
      </c>
    </row>
    <row r="4" spans="1:9" x14ac:dyDescent="0.25">
      <c r="A4" t="s">
        <v>9</v>
      </c>
      <c r="B4">
        <v>32</v>
      </c>
      <c r="C4">
        <v>32.5</v>
      </c>
      <c r="D4" t="s">
        <v>13</v>
      </c>
      <c r="H4" t="s">
        <v>14</v>
      </c>
      <c r="I4" t="s">
        <v>15</v>
      </c>
    </row>
    <row r="5" spans="1:9" x14ac:dyDescent="0.25">
      <c r="A5" t="s">
        <v>9</v>
      </c>
      <c r="B5">
        <v>32.5</v>
      </c>
      <c r="C5">
        <v>91</v>
      </c>
      <c r="D5" t="s">
        <v>11</v>
      </c>
    </row>
    <row r="6" spans="1:9" x14ac:dyDescent="0.25">
      <c r="A6" t="s">
        <v>9</v>
      </c>
      <c r="B6">
        <v>91</v>
      </c>
      <c r="C6">
        <v>91.5</v>
      </c>
      <c r="D6" t="s">
        <v>16</v>
      </c>
      <c r="H6" t="s">
        <v>17</v>
      </c>
    </row>
    <row r="7" spans="1:9" x14ac:dyDescent="0.25">
      <c r="A7" t="s">
        <v>9</v>
      </c>
      <c r="B7">
        <v>91.5</v>
      </c>
      <c r="C7">
        <v>128</v>
      </c>
      <c r="D7" t="s">
        <v>11</v>
      </c>
      <c r="H7" t="s">
        <v>12</v>
      </c>
    </row>
    <row r="8" spans="1:9" x14ac:dyDescent="0.25">
      <c r="A8" t="s">
        <v>9</v>
      </c>
      <c r="B8">
        <v>128</v>
      </c>
      <c r="C8">
        <v>130</v>
      </c>
      <c r="D8" t="s">
        <v>18</v>
      </c>
      <c r="H8" t="s">
        <v>19</v>
      </c>
    </row>
    <row r="9" spans="1:9" x14ac:dyDescent="0.25">
      <c r="A9" t="s">
        <v>9</v>
      </c>
      <c r="B9">
        <v>130</v>
      </c>
      <c r="C9">
        <v>169</v>
      </c>
      <c r="D9" t="s">
        <v>11</v>
      </c>
    </row>
    <row r="10" spans="1:9" x14ac:dyDescent="0.25">
      <c r="A10" t="s">
        <v>9</v>
      </c>
      <c r="B10">
        <v>169</v>
      </c>
      <c r="C10">
        <v>188</v>
      </c>
      <c r="D10" t="s">
        <v>20</v>
      </c>
      <c r="H10" t="s">
        <v>21</v>
      </c>
    </row>
    <row r="11" spans="1:9" x14ac:dyDescent="0.25">
      <c r="A11" t="s">
        <v>160</v>
      </c>
      <c r="B11">
        <v>0</v>
      </c>
      <c r="C11">
        <v>9.8000000000000007</v>
      </c>
      <c r="D11" t="s">
        <v>10</v>
      </c>
      <c r="H11" t="s">
        <v>22</v>
      </c>
    </row>
    <row r="12" spans="1:9" x14ac:dyDescent="0.25">
      <c r="A12" t="s">
        <v>160</v>
      </c>
      <c r="B12">
        <v>9.8000000000000007</v>
      </c>
      <c r="C12">
        <v>41.8</v>
      </c>
      <c r="D12" t="s">
        <v>11</v>
      </c>
    </row>
    <row r="13" spans="1:9" x14ac:dyDescent="0.25">
      <c r="A13" t="s">
        <v>160</v>
      </c>
      <c r="B13">
        <v>41.8</v>
      </c>
      <c r="C13">
        <v>43.3</v>
      </c>
      <c r="D13" t="s">
        <v>11</v>
      </c>
      <c r="H13" t="s">
        <v>23</v>
      </c>
    </row>
    <row r="14" spans="1:9" x14ac:dyDescent="0.25">
      <c r="A14" t="s">
        <v>160</v>
      </c>
      <c r="B14">
        <v>43.3</v>
      </c>
      <c r="C14">
        <v>47.5</v>
      </c>
      <c r="D14" t="s">
        <v>24</v>
      </c>
    </row>
    <row r="15" spans="1:9" x14ac:dyDescent="0.25">
      <c r="A15" t="s">
        <v>160</v>
      </c>
      <c r="B15">
        <v>47.5</v>
      </c>
      <c r="C15">
        <v>50.2</v>
      </c>
      <c r="D15" t="s">
        <v>25</v>
      </c>
      <c r="H15" t="s">
        <v>26</v>
      </c>
    </row>
    <row r="16" spans="1:9" x14ac:dyDescent="0.25">
      <c r="A16" t="s">
        <v>160</v>
      </c>
      <c r="B16">
        <v>50.2</v>
      </c>
      <c r="C16">
        <v>51.2</v>
      </c>
      <c r="D16" t="s">
        <v>28</v>
      </c>
      <c r="H16" t="s">
        <v>27</v>
      </c>
      <c r="I16" t="s">
        <v>29</v>
      </c>
    </row>
    <row r="17" spans="1:9" x14ac:dyDescent="0.25">
      <c r="A17" t="s">
        <v>160</v>
      </c>
      <c r="B17">
        <v>51.2</v>
      </c>
      <c r="C17">
        <v>64.2</v>
      </c>
      <c r="D17" t="s">
        <v>25</v>
      </c>
      <c r="H17" t="s">
        <v>32</v>
      </c>
    </row>
    <row r="18" spans="1:9" x14ac:dyDescent="0.25">
      <c r="A18" t="s">
        <v>160</v>
      </c>
      <c r="B18">
        <v>64.2</v>
      </c>
      <c r="C18">
        <v>65.900000000000006</v>
      </c>
      <c r="D18" t="s">
        <v>28</v>
      </c>
      <c r="H18" t="s">
        <v>30</v>
      </c>
      <c r="I18" t="s">
        <v>31</v>
      </c>
    </row>
    <row r="19" spans="1:9" x14ac:dyDescent="0.25">
      <c r="A19" t="s">
        <v>160</v>
      </c>
      <c r="B19">
        <v>65.900000000000006</v>
      </c>
      <c r="C19">
        <v>74.2</v>
      </c>
      <c r="D19" t="s">
        <v>11</v>
      </c>
    </row>
    <row r="20" spans="1:9" x14ac:dyDescent="0.25">
      <c r="A20" t="s">
        <v>160</v>
      </c>
      <c r="B20">
        <v>74.2</v>
      </c>
      <c r="C20">
        <v>74.3</v>
      </c>
      <c r="D20" t="s">
        <v>28</v>
      </c>
    </row>
    <row r="21" spans="1:9" x14ac:dyDescent="0.25">
      <c r="A21" t="s">
        <v>160</v>
      </c>
      <c r="B21">
        <v>74.3</v>
      </c>
      <c r="C21">
        <v>89.9</v>
      </c>
      <c r="D21" t="s">
        <v>11</v>
      </c>
    </row>
    <row r="22" spans="1:9" x14ac:dyDescent="0.25">
      <c r="A22" t="s">
        <v>160</v>
      </c>
      <c r="B22">
        <v>89.9</v>
      </c>
      <c r="C22">
        <v>90</v>
      </c>
      <c r="D22" t="s">
        <v>28</v>
      </c>
    </row>
    <row r="23" spans="1:9" x14ac:dyDescent="0.25">
      <c r="A23" t="s">
        <v>160</v>
      </c>
      <c r="B23">
        <v>90</v>
      </c>
      <c r="C23">
        <v>104.6</v>
      </c>
      <c r="D23" t="s">
        <v>11</v>
      </c>
    </row>
    <row r="24" spans="1:9" x14ac:dyDescent="0.25">
      <c r="A24" t="s">
        <v>161</v>
      </c>
      <c r="B24">
        <v>0</v>
      </c>
      <c r="C24">
        <v>69.5</v>
      </c>
      <c r="D24" t="s">
        <v>10</v>
      </c>
      <c r="H24" t="s">
        <v>33</v>
      </c>
    </row>
    <row r="25" spans="1:9" x14ac:dyDescent="0.25">
      <c r="A25" t="s">
        <v>162</v>
      </c>
      <c r="B25">
        <v>0</v>
      </c>
      <c r="C25">
        <v>12.8</v>
      </c>
      <c r="D25" t="s">
        <v>10</v>
      </c>
    </row>
    <row r="26" spans="1:9" x14ac:dyDescent="0.25">
      <c r="A26" t="s">
        <v>162</v>
      </c>
      <c r="B26">
        <v>12.8</v>
      </c>
      <c r="C26">
        <v>19.5</v>
      </c>
      <c r="D26" t="s">
        <v>34</v>
      </c>
      <c r="H26" t="s">
        <v>35</v>
      </c>
    </row>
    <row r="27" spans="1:9" x14ac:dyDescent="0.25">
      <c r="A27" t="s">
        <v>162</v>
      </c>
      <c r="B27">
        <v>19.5</v>
      </c>
      <c r="C27">
        <v>26.7</v>
      </c>
      <c r="D27" t="s">
        <v>11</v>
      </c>
    </row>
    <row r="28" spans="1:9" x14ac:dyDescent="0.25">
      <c r="A28" t="s">
        <v>162</v>
      </c>
      <c r="B28">
        <v>26.7</v>
      </c>
      <c r="C28">
        <v>38.299999999999997</v>
      </c>
      <c r="D28" t="s">
        <v>25</v>
      </c>
      <c r="H28" t="s">
        <v>36</v>
      </c>
    </row>
    <row r="29" spans="1:9" x14ac:dyDescent="0.25">
      <c r="A29" t="s">
        <v>162</v>
      </c>
      <c r="B29">
        <v>38.299999999999997</v>
      </c>
      <c r="C29">
        <v>42.2</v>
      </c>
      <c r="D29" t="s">
        <v>11</v>
      </c>
    </row>
    <row r="30" spans="1:9" x14ac:dyDescent="0.25">
      <c r="A30" t="s">
        <v>162</v>
      </c>
      <c r="B30">
        <v>42.2</v>
      </c>
      <c r="C30">
        <v>45.5</v>
      </c>
      <c r="D30" t="s">
        <v>25</v>
      </c>
      <c r="H30" t="s">
        <v>26</v>
      </c>
    </row>
    <row r="31" spans="1:9" x14ac:dyDescent="0.25">
      <c r="A31" t="s">
        <v>162</v>
      </c>
      <c r="B31">
        <v>45.5</v>
      </c>
      <c r="C31">
        <v>46.2</v>
      </c>
      <c r="D31" t="s">
        <v>18</v>
      </c>
    </row>
    <row r="32" spans="1:9" x14ac:dyDescent="0.25">
      <c r="A32" t="s">
        <v>162</v>
      </c>
      <c r="B32">
        <v>46.2</v>
      </c>
      <c r="C32">
        <v>51.6</v>
      </c>
      <c r="D32" t="s">
        <v>25</v>
      </c>
      <c r="H32" t="s">
        <v>37</v>
      </c>
    </row>
    <row r="33" spans="1:8" x14ac:dyDescent="0.25">
      <c r="A33" t="s">
        <v>162</v>
      </c>
      <c r="B33">
        <v>51.6</v>
      </c>
      <c r="C33">
        <v>56.9</v>
      </c>
      <c r="D33" t="s">
        <v>25</v>
      </c>
      <c r="H33" t="s">
        <v>38</v>
      </c>
    </row>
    <row r="34" spans="1:8" x14ac:dyDescent="0.25">
      <c r="A34" t="s">
        <v>162</v>
      </c>
      <c r="B34">
        <v>56.9</v>
      </c>
      <c r="C34">
        <v>57.5</v>
      </c>
      <c r="D34" t="s">
        <v>18</v>
      </c>
    </row>
    <row r="35" spans="1:8" x14ac:dyDescent="0.25">
      <c r="A35" t="s">
        <v>162</v>
      </c>
      <c r="B35">
        <v>57.5</v>
      </c>
      <c r="C35">
        <v>61.8</v>
      </c>
      <c r="D35" t="s">
        <v>25</v>
      </c>
      <c r="H35" t="s">
        <v>38</v>
      </c>
    </row>
    <row r="36" spans="1:8" x14ac:dyDescent="0.25">
      <c r="A36" t="s">
        <v>162</v>
      </c>
      <c r="B36">
        <v>61.8</v>
      </c>
      <c r="C36">
        <v>67.900000000000006</v>
      </c>
      <c r="D36" t="s">
        <v>11</v>
      </c>
    </row>
    <row r="37" spans="1:8" x14ac:dyDescent="0.25">
      <c r="A37" t="s">
        <v>162</v>
      </c>
      <c r="B37">
        <v>67.900000000000006</v>
      </c>
      <c r="C37">
        <v>70.2</v>
      </c>
      <c r="D37" t="s">
        <v>11</v>
      </c>
      <c r="E37" t="s">
        <v>39</v>
      </c>
      <c r="H37" t="s">
        <v>40</v>
      </c>
    </row>
    <row r="38" spans="1:8" x14ac:dyDescent="0.25">
      <c r="A38" t="s">
        <v>162</v>
      </c>
      <c r="B38">
        <v>70.2</v>
      </c>
      <c r="C38">
        <v>71.400000000000006</v>
      </c>
      <c r="D38" t="s">
        <v>41</v>
      </c>
    </row>
    <row r="39" spans="1:8" x14ac:dyDescent="0.25">
      <c r="A39" t="s">
        <v>162</v>
      </c>
      <c r="B39">
        <v>71.400000000000006</v>
      </c>
      <c r="C39">
        <v>75.3</v>
      </c>
      <c r="D39" t="s">
        <v>11</v>
      </c>
    </row>
    <row r="40" spans="1:8" x14ac:dyDescent="0.25">
      <c r="A40" t="s">
        <v>162</v>
      </c>
      <c r="B40">
        <v>75.3</v>
      </c>
      <c r="C40">
        <v>75.400000000000006</v>
      </c>
      <c r="D40" t="s">
        <v>16</v>
      </c>
    </row>
    <row r="41" spans="1:8" x14ac:dyDescent="0.25">
      <c r="A41" t="s">
        <v>162</v>
      </c>
      <c r="B41">
        <v>75.400000000000006</v>
      </c>
      <c r="C41">
        <v>76.3</v>
      </c>
      <c r="D41" t="s">
        <v>11</v>
      </c>
    </row>
    <row r="42" spans="1:8" x14ac:dyDescent="0.25">
      <c r="A42" t="s">
        <v>162</v>
      </c>
      <c r="B42">
        <v>76.3</v>
      </c>
      <c r="C42">
        <v>77</v>
      </c>
      <c r="D42" t="s">
        <v>41</v>
      </c>
    </row>
    <row r="43" spans="1:8" x14ac:dyDescent="0.25">
      <c r="A43" t="s">
        <v>162</v>
      </c>
      <c r="B43">
        <v>77</v>
      </c>
      <c r="C43">
        <v>89.6</v>
      </c>
      <c r="D43" t="s">
        <v>11</v>
      </c>
    </row>
    <row r="44" spans="1:8" x14ac:dyDescent="0.25">
      <c r="A44" t="s">
        <v>162</v>
      </c>
      <c r="B44">
        <v>89.6</v>
      </c>
      <c r="C44">
        <v>102.7</v>
      </c>
      <c r="D44" t="s">
        <v>11</v>
      </c>
      <c r="E44" t="s">
        <v>84</v>
      </c>
      <c r="H44" t="s">
        <v>42</v>
      </c>
    </row>
    <row r="45" spans="1:8" x14ac:dyDescent="0.25">
      <c r="A45" t="s">
        <v>162</v>
      </c>
      <c r="B45">
        <v>102.7</v>
      </c>
      <c r="C45">
        <v>104.3</v>
      </c>
      <c r="D45" t="s">
        <v>18</v>
      </c>
      <c r="E45" t="s">
        <v>43</v>
      </c>
    </row>
    <row r="46" spans="1:8" x14ac:dyDescent="0.25">
      <c r="A46" t="s">
        <v>162</v>
      </c>
      <c r="B46">
        <v>104.3</v>
      </c>
      <c r="C46">
        <v>125.8</v>
      </c>
      <c r="D46" t="s">
        <v>11</v>
      </c>
    </row>
    <row r="47" spans="1:8" x14ac:dyDescent="0.25">
      <c r="A47" t="s">
        <v>162</v>
      </c>
      <c r="B47">
        <v>125.8</v>
      </c>
      <c r="C47">
        <v>125.9</v>
      </c>
      <c r="D47" t="s">
        <v>16</v>
      </c>
    </row>
    <row r="48" spans="1:8" x14ac:dyDescent="0.25">
      <c r="A48" t="s">
        <v>162</v>
      </c>
      <c r="B48">
        <v>125.9</v>
      </c>
      <c r="C48">
        <v>129.6</v>
      </c>
      <c r="D48" t="s">
        <v>11</v>
      </c>
    </row>
    <row r="49" spans="1:8" x14ac:dyDescent="0.25">
      <c r="A49" t="s">
        <v>162</v>
      </c>
      <c r="B49">
        <v>129.6</v>
      </c>
      <c r="C49">
        <v>129.69999999999999</v>
      </c>
      <c r="D49" t="s">
        <v>28</v>
      </c>
    </row>
    <row r="50" spans="1:8" x14ac:dyDescent="0.25">
      <c r="A50" t="s">
        <v>162</v>
      </c>
      <c r="B50">
        <v>129.6</v>
      </c>
      <c r="C50">
        <v>142.9</v>
      </c>
      <c r="D50" t="s">
        <v>25</v>
      </c>
      <c r="H50" t="s">
        <v>26</v>
      </c>
    </row>
    <row r="51" spans="1:8" x14ac:dyDescent="0.25">
      <c r="A51" t="s">
        <v>162</v>
      </c>
      <c r="B51">
        <v>142.9</v>
      </c>
      <c r="C51">
        <v>143</v>
      </c>
      <c r="D51" t="s">
        <v>16</v>
      </c>
    </row>
    <row r="52" spans="1:8" x14ac:dyDescent="0.25">
      <c r="A52" t="s">
        <v>162</v>
      </c>
      <c r="B52">
        <v>143</v>
      </c>
      <c r="C52">
        <v>152.4</v>
      </c>
      <c r="D52" t="s">
        <v>25</v>
      </c>
      <c r="H52" t="s">
        <v>26</v>
      </c>
    </row>
    <row r="53" spans="1:8" x14ac:dyDescent="0.25">
      <c r="A53" t="s">
        <v>162</v>
      </c>
      <c r="B53">
        <v>152.4</v>
      </c>
      <c r="C53">
        <v>152.5</v>
      </c>
      <c r="D53" t="s">
        <v>43</v>
      </c>
      <c r="H53" t="s">
        <v>44</v>
      </c>
    </row>
    <row r="54" spans="1:8" x14ac:dyDescent="0.25">
      <c r="A54" t="s">
        <v>162</v>
      </c>
      <c r="B54">
        <v>152.5</v>
      </c>
      <c r="C54">
        <v>156.6</v>
      </c>
      <c r="D54" t="s">
        <v>25</v>
      </c>
      <c r="H54" t="s">
        <v>26</v>
      </c>
    </row>
    <row r="55" spans="1:8" x14ac:dyDescent="0.25">
      <c r="A55" t="s">
        <v>162</v>
      </c>
      <c r="B55">
        <v>156.6</v>
      </c>
      <c r="C55">
        <v>158.1</v>
      </c>
      <c r="D55" t="s">
        <v>45</v>
      </c>
      <c r="H55" t="s">
        <v>38</v>
      </c>
    </row>
    <row r="56" spans="1:8" x14ac:dyDescent="0.25">
      <c r="A56" t="s">
        <v>162</v>
      </c>
      <c r="B56">
        <v>158.1</v>
      </c>
      <c r="C56">
        <v>167.6</v>
      </c>
      <c r="D56" t="s">
        <v>25</v>
      </c>
      <c r="H56" t="s">
        <v>26</v>
      </c>
    </row>
    <row r="57" spans="1:8" x14ac:dyDescent="0.25">
      <c r="A57" t="s">
        <v>163</v>
      </c>
      <c r="B57">
        <v>0</v>
      </c>
      <c r="C57">
        <v>9.75</v>
      </c>
      <c r="D57" t="s">
        <v>10</v>
      </c>
    </row>
    <row r="58" spans="1:8" x14ac:dyDescent="0.25">
      <c r="A58" t="s">
        <v>163</v>
      </c>
      <c r="B58">
        <v>9.75</v>
      </c>
      <c r="C58">
        <v>13.9</v>
      </c>
      <c r="D58" t="s">
        <v>18</v>
      </c>
    </row>
    <row r="59" spans="1:8" x14ac:dyDescent="0.25">
      <c r="A59" t="s">
        <v>163</v>
      </c>
      <c r="B59">
        <v>13.9</v>
      </c>
      <c r="C59">
        <v>15.3</v>
      </c>
      <c r="D59" t="s">
        <v>25</v>
      </c>
      <c r="H59" t="s">
        <v>36</v>
      </c>
    </row>
    <row r="60" spans="1:8" x14ac:dyDescent="0.25">
      <c r="A60" t="s">
        <v>163</v>
      </c>
      <c r="B60">
        <v>15.3</v>
      </c>
      <c r="C60">
        <v>17.3</v>
      </c>
      <c r="D60" t="s">
        <v>18</v>
      </c>
      <c r="E60" t="s">
        <v>46</v>
      </c>
      <c r="H60" t="s">
        <v>47</v>
      </c>
    </row>
    <row r="61" spans="1:8" x14ac:dyDescent="0.25">
      <c r="A61" t="s">
        <v>163</v>
      </c>
      <c r="B61">
        <v>17.3</v>
      </c>
      <c r="C61">
        <v>18.100000000000001</v>
      </c>
      <c r="D61" t="s">
        <v>11</v>
      </c>
    </row>
    <row r="62" spans="1:8" x14ac:dyDescent="0.25">
      <c r="A62" t="s">
        <v>163</v>
      </c>
      <c r="B62">
        <v>18.100000000000001</v>
      </c>
      <c r="C62">
        <v>18.2</v>
      </c>
      <c r="D62" t="s">
        <v>28</v>
      </c>
    </row>
    <row r="63" spans="1:8" x14ac:dyDescent="0.25">
      <c r="A63" t="s">
        <v>163</v>
      </c>
      <c r="B63">
        <v>18.2</v>
      </c>
      <c r="C63">
        <v>27</v>
      </c>
      <c r="D63" t="s">
        <v>11</v>
      </c>
    </row>
    <row r="64" spans="1:8" x14ac:dyDescent="0.25">
      <c r="A64" t="s">
        <v>163</v>
      </c>
      <c r="B64">
        <v>27</v>
      </c>
      <c r="C64">
        <v>31.2</v>
      </c>
      <c r="D64" t="s">
        <v>25</v>
      </c>
      <c r="H64" t="s">
        <v>26</v>
      </c>
    </row>
    <row r="65" spans="1:8" x14ac:dyDescent="0.25">
      <c r="A65" t="s">
        <v>163</v>
      </c>
      <c r="B65">
        <v>31.2</v>
      </c>
      <c r="C65">
        <v>42.5</v>
      </c>
      <c r="D65" t="s">
        <v>11</v>
      </c>
    </row>
    <row r="66" spans="1:8" x14ac:dyDescent="0.25">
      <c r="A66" t="s">
        <v>163</v>
      </c>
      <c r="B66">
        <v>42.5</v>
      </c>
      <c r="C66">
        <v>48.3</v>
      </c>
      <c r="D66" t="s">
        <v>25</v>
      </c>
      <c r="H66" t="s">
        <v>44</v>
      </c>
    </row>
    <row r="67" spans="1:8" x14ac:dyDescent="0.25">
      <c r="A67" t="s">
        <v>163</v>
      </c>
      <c r="B67">
        <v>48.3</v>
      </c>
      <c r="C67">
        <v>52.8</v>
      </c>
      <c r="D67" t="s">
        <v>11</v>
      </c>
    </row>
    <row r="68" spans="1:8" x14ac:dyDescent="0.25">
      <c r="A68" t="s">
        <v>163</v>
      </c>
      <c r="B68">
        <v>52.8</v>
      </c>
      <c r="C68">
        <v>65.5</v>
      </c>
      <c r="D68" t="s">
        <v>25</v>
      </c>
      <c r="E68" t="s">
        <v>18</v>
      </c>
      <c r="H68" t="s">
        <v>48</v>
      </c>
    </row>
    <row r="69" spans="1:8" x14ac:dyDescent="0.25">
      <c r="A69" t="s">
        <v>163</v>
      </c>
      <c r="B69">
        <v>65.5</v>
      </c>
      <c r="C69">
        <v>67.3</v>
      </c>
      <c r="D69" t="s">
        <v>18</v>
      </c>
      <c r="H69" t="s">
        <v>49</v>
      </c>
    </row>
    <row r="70" spans="1:8" x14ac:dyDescent="0.25">
      <c r="A70" t="s">
        <v>163</v>
      </c>
      <c r="B70">
        <v>67.3</v>
      </c>
      <c r="C70">
        <v>93.1</v>
      </c>
      <c r="D70" t="s">
        <v>25</v>
      </c>
      <c r="H70" t="s">
        <v>38</v>
      </c>
    </row>
    <row r="71" spans="1:8" x14ac:dyDescent="0.25">
      <c r="A71" t="s">
        <v>163</v>
      </c>
      <c r="B71">
        <v>93.1</v>
      </c>
      <c r="C71">
        <v>121.9</v>
      </c>
      <c r="D71" t="s">
        <v>11</v>
      </c>
      <c r="E71" t="s">
        <v>25</v>
      </c>
    </row>
    <row r="72" spans="1:8" x14ac:dyDescent="0.25">
      <c r="A72" t="s">
        <v>164</v>
      </c>
      <c r="B72">
        <v>0</v>
      </c>
      <c r="C72">
        <v>7.62</v>
      </c>
      <c r="D72" t="s">
        <v>10</v>
      </c>
    </row>
    <row r="73" spans="1:8" x14ac:dyDescent="0.25">
      <c r="A73" t="s">
        <v>164</v>
      </c>
      <c r="B73">
        <v>7.62</v>
      </c>
      <c r="C73">
        <v>9.1</v>
      </c>
      <c r="D73" t="s">
        <v>50</v>
      </c>
      <c r="H73" t="s">
        <v>44</v>
      </c>
    </row>
    <row r="74" spans="1:8" x14ac:dyDescent="0.25">
      <c r="A74" t="s">
        <v>164</v>
      </c>
      <c r="B74">
        <v>9.1</v>
      </c>
      <c r="C74">
        <v>51.1</v>
      </c>
      <c r="D74" t="s">
        <v>11</v>
      </c>
    </row>
    <row r="75" spans="1:8" x14ac:dyDescent="0.25">
      <c r="A75" t="s">
        <v>164</v>
      </c>
      <c r="B75">
        <v>51.1</v>
      </c>
      <c r="C75">
        <v>59.5</v>
      </c>
      <c r="D75" t="s">
        <v>25</v>
      </c>
      <c r="H75" t="s">
        <v>26</v>
      </c>
    </row>
    <row r="76" spans="1:8" x14ac:dyDescent="0.25">
      <c r="A76" t="s">
        <v>164</v>
      </c>
      <c r="B76">
        <v>59.5</v>
      </c>
      <c r="C76">
        <v>61</v>
      </c>
      <c r="D76" t="s">
        <v>11</v>
      </c>
    </row>
    <row r="77" spans="1:8" x14ac:dyDescent="0.25">
      <c r="A77" t="s">
        <v>164</v>
      </c>
      <c r="B77">
        <v>61</v>
      </c>
      <c r="C77">
        <v>63.3</v>
      </c>
      <c r="D77" t="s">
        <v>25</v>
      </c>
      <c r="H77" t="s">
        <v>37</v>
      </c>
    </row>
    <row r="78" spans="1:8" x14ac:dyDescent="0.25">
      <c r="A78" t="s">
        <v>164</v>
      </c>
      <c r="B78">
        <v>63.3</v>
      </c>
      <c r="C78">
        <v>65.8</v>
      </c>
      <c r="D78" t="s">
        <v>25</v>
      </c>
      <c r="H78" t="s">
        <v>38</v>
      </c>
    </row>
    <row r="79" spans="1:8" x14ac:dyDescent="0.25">
      <c r="A79" t="s">
        <v>164</v>
      </c>
      <c r="B79">
        <v>65.8</v>
      </c>
      <c r="C79">
        <v>80</v>
      </c>
      <c r="D79" t="s">
        <v>11</v>
      </c>
    </row>
    <row r="80" spans="1:8" x14ac:dyDescent="0.25">
      <c r="A80" t="s">
        <v>164</v>
      </c>
      <c r="B80">
        <v>80</v>
      </c>
      <c r="C80">
        <v>85.7</v>
      </c>
      <c r="D80" t="s">
        <v>25</v>
      </c>
      <c r="H80" t="s">
        <v>37</v>
      </c>
    </row>
    <row r="81" spans="1:9" x14ac:dyDescent="0.25">
      <c r="A81" t="s">
        <v>164</v>
      </c>
      <c r="B81">
        <v>85.7</v>
      </c>
      <c r="C81">
        <v>106.4</v>
      </c>
      <c r="D81" t="s">
        <v>11</v>
      </c>
    </row>
    <row r="82" spans="1:9" x14ac:dyDescent="0.25">
      <c r="A82" t="s">
        <v>164</v>
      </c>
      <c r="B82">
        <v>106.4</v>
      </c>
      <c r="C82">
        <v>108.2</v>
      </c>
      <c r="D82" t="s">
        <v>25</v>
      </c>
      <c r="H82" t="s">
        <v>37</v>
      </c>
    </row>
    <row r="83" spans="1:9" x14ac:dyDescent="0.25">
      <c r="A83" t="s">
        <v>164</v>
      </c>
      <c r="B83">
        <v>108.2</v>
      </c>
      <c r="C83">
        <v>109.5</v>
      </c>
      <c r="D83" t="s">
        <v>25</v>
      </c>
      <c r="H83" t="s">
        <v>44</v>
      </c>
    </row>
    <row r="84" spans="1:9" x14ac:dyDescent="0.25">
      <c r="A84" t="s">
        <v>164</v>
      </c>
      <c r="B84">
        <v>109.5</v>
      </c>
      <c r="C84">
        <v>111.2</v>
      </c>
      <c r="D84" t="s">
        <v>25</v>
      </c>
      <c r="H84" t="s">
        <v>37</v>
      </c>
    </row>
    <row r="85" spans="1:9" x14ac:dyDescent="0.25">
      <c r="A85" t="s">
        <v>164</v>
      </c>
      <c r="B85">
        <v>111.2</v>
      </c>
      <c r="C85">
        <v>116.8</v>
      </c>
      <c r="D85" t="s">
        <v>25</v>
      </c>
      <c r="I85" t="s">
        <v>51</v>
      </c>
    </row>
    <row r="86" spans="1:9" x14ac:dyDescent="0.25">
      <c r="A86" t="s">
        <v>164</v>
      </c>
      <c r="B86">
        <v>116.8</v>
      </c>
      <c r="C86">
        <v>119.6</v>
      </c>
      <c r="D86" t="s">
        <v>11</v>
      </c>
    </row>
    <row r="87" spans="1:9" x14ac:dyDescent="0.25">
      <c r="A87" t="s">
        <v>164</v>
      </c>
      <c r="B87">
        <v>119.6</v>
      </c>
      <c r="C87">
        <v>121.1</v>
      </c>
      <c r="D87" t="s">
        <v>25</v>
      </c>
      <c r="H87" t="s">
        <v>26</v>
      </c>
    </row>
    <row r="88" spans="1:9" x14ac:dyDescent="0.25">
      <c r="A88" t="s">
        <v>164</v>
      </c>
      <c r="B88">
        <v>121.1</v>
      </c>
      <c r="C88">
        <v>122</v>
      </c>
      <c r="D88" t="s">
        <v>16</v>
      </c>
    </row>
    <row r="89" spans="1:9" x14ac:dyDescent="0.25">
      <c r="A89" t="s">
        <v>164</v>
      </c>
      <c r="B89">
        <v>122</v>
      </c>
      <c r="C89">
        <v>125.1</v>
      </c>
      <c r="D89" t="s">
        <v>11</v>
      </c>
    </row>
    <row r="90" spans="1:9" x14ac:dyDescent="0.25">
      <c r="A90" t="s">
        <v>164</v>
      </c>
      <c r="B90">
        <v>125.1</v>
      </c>
      <c r="C90">
        <v>151.80000000000001</v>
      </c>
      <c r="D90" t="s">
        <v>25</v>
      </c>
      <c r="H90" t="s">
        <v>26</v>
      </c>
    </row>
    <row r="91" spans="1:9" x14ac:dyDescent="0.25">
      <c r="A91" t="s">
        <v>164</v>
      </c>
      <c r="B91">
        <v>151.80000000000001</v>
      </c>
      <c r="C91">
        <v>156.36000000000001</v>
      </c>
      <c r="D91" t="s">
        <v>25</v>
      </c>
      <c r="H91" t="s">
        <v>26</v>
      </c>
      <c r="I91" t="s">
        <v>52</v>
      </c>
    </row>
    <row r="92" spans="1:9" x14ac:dyDescent="0.25">
      <c r="A92" t="s">
        <v>167</v>
      </c>
      <c r="B92">
        <v>0</v>
      </c>
      <c r="C92">
        <v>7.85</v>
      </c>
      <c r="D92" t="s">
        <v>10</v>
      </c>
    </row>
    <row r="93" spans="1:9" x14ac:dyDescent="0.25">
      <c r="A93" t="s">
        <v>167</v>
      </c>
      <c r="B93">
        <v>7.85</v>
      </c>
      <c r="C93">
        <v>19.399999999999999</v>
      </c>
      <c r="D93" t="s">
        <v>11</v>
      </c>
    </row>
    <row r="94" spans="1:9" x14ac:dyDescent="0.25">
      <c r="A94" t="s">
        <v>167</v>
      </c>
      <c r="B94">
        <v>19.399999999999999</v>
      </c>
      <c r="C94">
        <v>21.6</v>
      </c>
      <c r="D94" t="s">
        <v>25</v>
      </c>
      <c r="H94" t="s">
        <v>36</v>
      </c>
    </row>
    <row r="95" spans="1:9" x14ac:dyDescent="0.25">
      <c r="A95" t="s">
        <v>167</v>
      </c>
      <c r="B95">
        <v>21.6</v>
      </c>
      <c r="C95">
        <v>39.6</v>
      </c>
      <c r="D95" t="s">
        <v>11</v>
      </c>
    </row>
    <row r="96" spans="1:9" x14ac:dyDescent="0.25">
      <c r="A96" t="s">
        <v>167</v>
      </c>
      <c r="B96">
        <f>C95</f>
        <v>39.6</v>
      </c>
      <c r="C96">
        <v>40.799999999999997</v>
      </c>
      <c r="D96" t="s">
        <v>25</v>
      </c>
      <c r="H96" t="s">
        <v>38</v>
      </c>
    </row>
    <row r="97" spans="1:8" x14ac:dyDescent="0.25">
      <c r="A97" t="s">
        <v>167</v>
      </c>
      <c r="B97">
        <f t="shared" ref="B97:B160" si="0">C96</f>
        <v>40.799999999999997</v>
      </c>
      <c r="C97">
        <v>41.7</v>
      </c>
      <c r="D97" t="s">
        <v>11</v>
      </c>
    </row>
    <row r="98" spans="1:8" x14ac:dyDescent="0.25">
      <c r="A98" t="s">
        <v>167</v>
      </c>
      <c r="B98">
        <f t="shared" si="0"/>
        <v>41.7</v>
      </c>
      <c r="C98">
        <v>42.4</v>
      </c>
      <c r="D98" t="s">
        <v>41</v>
      </c>
    </row>
    <row r="99" spans="1:8" x14ac:dyDescent="0.25">
      <c r="A99" t="s">
        <v>167</v>
      </c>
      <c r="B99">
        <f t="shared" si="0"/>
        <v>42.4</v>
      </c>
      <c r="C99">
        <v>44.5</v>
      </c>
      <c r="D99" t="s">
        <v>11</v>
      </c>
    </row>
    <row r="100" spans="1:8" x14ac:dyDescent="0.25">
      <c r="A100" t="s">
        <v>167</v>
      </c>
      <c r="B100">
        <f t="shared" si="0"/>
        <v>44.5</v>
      </c>
      <c r="C100">
        <v>60.8</v>
      </c>
      <c r="D100" t="s">
        <v>25</v>
      </c>
      <c r="H100" t="s">
        <v>36</v>
      </c>
    </row>
    <row r="101" spans="1:8" x14ac:dyDescent="0.25">
      <c r="A101" t="s">
        <v>167</v>
      </c>
      <c r="B101">
        <f t="shared" si="0"/>
        <v>60.8</v>
      </c>
      <c r="C101">
        <v>62.1</v>
      </c>
      <c r="D101" t="s">
        <v>25</v>
      </c>
      <c r="H101" t="s">
        <v>37</v>
      </c>
    </row>
    <row r="102" spans="1:8" x14ac:dyDescent="0.25">
      <c r="A102" t="s">
        <v>167</v>
      </c>
      <c r="B102">
        <f t="shared" si="0"/>
        <v>62.1</v>
      </c>
      <c r="C102">
        <v>94.5</v>
      </c>
      <c r="D102" t="s">
        <v>83</v>
      </c>
      <c r="E102" t="s">
        <v>56</v>
      </c>
      <c r="H102" t="s">
        <v>57</v>
      </c>
    </row>
    <row r="103" spans="1:8" x14ac:dyDescent="0.25">
      <c r="A103" t="s">
        <v>167</v>
      </c>
      <c r="B103">
        <f t="shared" si="0"/>
        <v>94.5</v>
      </c>
      <c r="C103">
        <v>97.1</v>
      </c>
      <c r="D103" t="s">
        <v>11</v>
      </c>
    </row>
    <row r="104" spans="1:8" x14ac:dyDescent="0.25">
      <c r="A104" t="s">
        <v>167</v>
      </c>
      <c r="B104">
        <f t="shared" si="0"/>
        <v>97.1</v>
      </c>
      <c r="C104">
        <v>102.1</v>
      </c>
      <c r="D104" t="s">
        <v>18</v>
      </c>
    </row>
    <row r="105" spans="1:8" x14ac:dyDescent="0.25">
      <c r="A105" t="s">
        <v>167</v>
      </c>
      <c r="B105">
        <f t="shared" si="0"/>
        <v>102.1</v>
      </c>
      <c r="C105">
        <v>110.8</v>
      </c>
      <c r="D105" t="s">
        <v>25</v>
      </c>
      <c r="E105" t="s">
        <v>18</v>
      </c>
      <c r="H105" t="s">
        <v>37</v>
      </c>
    </row>
    <row r="106" spans="1:8" x14ac:dyDescent="0.25">
      <c r="A106" t="s">
        <v>167</v>
      </c>
      <c r="B106">
        <f t="shared" si="0"/>
        <v>110.8</v>
      </c>
      <c r="C106">
        <v>120.1</v>
      </c>
      <c r="D106" t="s">
        <v>11</v>
      </c>
    </row>
    <row r="107" spans="1:8" x14ac:dyDescent="0.25">
      <c r="A107" t="s">
        <v>55</v>
      </c>
      <c r="B107">
        <v>0</v>
      </c>
      <c r="C107">
        <v>10.199999999999999</v>
      </c>
      <c r="D107" t="s">
        <v>10</v>
      </c>
    </row>
    <row r="108" spans="1:8" x14ac:dyDescent="0.25">
      <c r="A108" t="s">
        <v>55</v>
      </c>
      <c r="B108">
        <f t="shared" si="0"/>
        <v>10.199999999999999</v>
      </c>
      <c r="C108">
        <v>18.8</v>
      </c>
      <c r="D108" t="s">
        <v>11</v>
      </c>
    </row>
    <row r="109" spans="1:8" x14ac:dyDescent="0.25">
      <c r="A109" t="s">
        <v>55</v>
      </c>
      <c r="B109">
        <f t="shared" si="0"/>
        <v>18.8</v>
      </c>
      <c r="C109">
        <v>23.7</v>
      </c>
      <c r="D109" t="s">
        <v>25</v>
      </c>
      <c r="H109" t="s">
        <v>26</v>
      </c>
    </row>
    <row r="110" spans="1:8" x14ac:dyDescent="0.25">
      <c r="A110" t="s">
        <v>55</v>
      </c>
      <c r="B110">
        <f t="shared" si="0"/>
        <v>23.7</v>
      </c>
      <c r="C110">
        <v>27.9</v>
      </c>
      <c r="D110" t="s">
        <v>11</v>
      </c>
    </row>
    <row r="111" spans="1:8" x14ac:dyDescent="0.25">
      <c r="A111" t="s">
        <v>55</v>
      </c>
      <c r="B111">
        <f t="shared" si="0"/>
        <v>27.9</v>
      </c>
      <c r="C111">
        <v>36.299999999999997</v>
      </c>
      <c r="D111" t="s">
        <v>25</v>
      </c>
      <c r="E111" t="s">
        <v>36</v>
      </c>
    </row>
    <row r="112" spans="1:8" x14ac:dyDescent="0.25">
      <c r="A112" t="s">
        <v>55</v>
      </c>
      <c r="B112">
        <f t="shared" si="0"/>
        <v>36.299999999999997</v>
      </c>
      <c r="C112">
        <v>39.200000000000003</v>
      </c>
      <c r="D112" t="s">
        <v>18</v>
      </c>
      <c r="E112" t="s">
        <v>25</v>
      </c>
      <c r="H112" t="s">
        <v>62</v>
      </c>
    </row>
    <row r="113" spans="1:8" x14ac:dyDescent="0.25">
      <c r="A113" t="s">
        <v>55</v>
      </c>
      <c r="B113">
        <f t="shared" si="0"/>
        <v>39.200000000000003</v>
      </c>
      <c r="C113">
        <v>78.400000000000006</v>
      </c>
      <c r="D113" t="s">
        <v>11</v>
      </c>
      <c r="H113" t="s">
        <v>58</v>
      </c>
    </row>
    <row r="114" spans="1:8" x14ac:dyDescent="0.25">
      <c r="A114" t="s">
        <v>55</v>
      </c>
      <c r="B114">
        <f t="shared" si="0"/>
        <v>78.400000000000006</v>
      </c>
      <c r="C114">
        <v>94.3</v>
      </c>
      <c r="D114" t="s">
        <v>25</v>
      </c>
      <c r="H114" t="s">
        <v>36</v>
      </c>
    </row>
    <row r="115" spans="1:8" x14ac:dyDescent="0.25">
      <c r="A115" t="s">
        <v>55</v>
      </c>
      <c r="B115">
        <f t="shared" si="0"/>
        <v>94.3</v>
      </c>
      <c r="C115">
        <v>108.3</v>
      </c>
      <c r="D115" t="s">
        <v>11</v>
      </c>
    </row>
    <row r="116" spans="1:8" x14ac:dyDescent="0.25">
      <c r="A116" t="s">
        <v>55</v>
      </c>
      <c r="B116">
        <f t="shared" si="0"/>
        <v>108.3</v>
      </c>
      <c r="C116">
        <v>109.5</v>
      </c>
      <c r="D116" t="s">
        <v>25</v>
      </c>
      <c r="H116" t="s">
        <v>26</v>
      </c>
    </row>
    <row r="117" spans="1:8" x14ac:dyDescent="0.25">
      <c r="A117" t="s">
        <v>55</v>
      </c>
      <c r="B117">
        <f t="shared" si="0"/>
        <v>109.5</v>
      </c>
      <c r="C117">
        <v>114.2</v>
      </c>
      <c r="D117" t="s">
        <v>11</v>
      </c>
    </row>
    <row r="118" spans="1:8" x14ac:dyDescent="0.25">
      <c r="A118" t="s">
        <v>55</v>
      </c>
      <c r="B118">
        <f t="shared" si="0"/>
        <v>114.2</v>
      </c>
      <c r="C118">
        <v>115</v>
      </c>
      <c r="D118" t="s">
        <v>25</v>
      </c>
      <c r="H118" t="s">
        <v>37</v>
      </c>
    </row>
    <row r="119" spans="1:8" x14ac:dyDescent="0.25">
      <c r="A119" t="s">
        <v>55</v>
      </c>
      <c r="B119">
        <f t="shared" si="0"/>
        <v>115</v>
      </c>
      <c r="C119">
        <v>141.19999999999999</v>
      </c>
      <c r="D119" t="s">
        <v>11</v>
      </c>
    </row>
    <row r="120" spans="1:8" x14ac:dyDescent="0.25">
      <c r="A120" t="s">
        <v>55</v>
      </c>
      <c r="B120">
        <f t="shared" si="0"/>
        <v>141.19999999999999</v>
      </c>
      <c r="C120">
        <v>143</v>
      </c>
      <c r="D120" t="s">
        <v>25</v>
      </c>
      <c r="H120" t="s">
        <v>26</v>
      </c>
    </row>
    <row r="121" spans="1:8" x14ac:dyDescent="0.25">
      <c r="A121" t="s">
        <v>55</v>
      </c>
      <c r="B121">
        <f t="shared" si="0"/>
        <v>143</v>
      </c>
      <c r="C121">
        <v>146</v>
      </c>
      <c r="D121" t="s">
        <v>11</v>
      </c>
    </row>
    <row r="122" spans="1:8" x14ac:dyDescent="0.25">
      <c r="A122" t="s">
        <v>55</v>
      </c>
      <c r="B122">
        <f t="shared" si="0"/>
        <v>146</v>
      </c>
      <c r="C122">
        <v>147.6</v>
      </c>
      <c r="D122" t="s">
        <v>25</v>
      </c>
      <c r="H122" t="s">
        <v>36</v>
      </c>
    </row>
    <row r="123" spans="1:8" x14ac:dyDescent="0.25">
      <c r="A123" t="s">
        <v>55</v>
      </c>
      <c r="B123">
        <f t="shared" si="0"/>
        <v>147.6</v>
      </c>
      <c r="C123">
        <v>154.80000000000001</v>
      </c>
      <c r="D123" t="s">
        <v>11</v>
      </c>
    </row>
    <row r="124" spans="1:8" x14ac:dyDescent="0.25">
      <c r="A124" t="s">
        <v>55</v>
      </c>
      <c r="B124">
        <f t="shared" si="0"/>
        <v>154.80000000000001</v>
      </c>
      <c r="C124">
        <v>155.5</v>
      </c>
      <c r="D124" t="s">
        <v>16</v>
      </c>
    </row>
    <row r="125" spans="1:8" x14ac:dyDescent="0.25">
      <c r="A125" t="s">
        <v>55</v>
      </c>
      <c r="B125">
        <f t="shared" si="0"/>
        <v>155.5</v>
      </c>
      <c r="C125">
        <v>166.4</v>
      </c>
      <c r="D125" t="s">
        <v>11</v>
      </c>
      <c r="H125" t="s">
        <v>60</v>
      </c>
    </row>
    <row r="126" spans="1:8" x14ac:dyDescent="0.25">
      <c r="A126" t="s">
        <v>55</v>
      </c>
      <c r="B126">
        <f t="shared" si="0"/>
        <v>166.4</v>
      </c>
      <c r="C126">
        <v>175.1</v>
      </c>
      <c r="D126" t="s">
        <v>24</v>
      </c>
      <c r="H126" t="s">
        <v>59</v>
      </c>
    </row>
    <row r="127" spans="1:8" x14ac:dyDescent="0.25">
      <c r="A127" t="s">
        <v>55</v>
      </c>
      <c r="B127">
        <f t="shared" si="0"/>
        <v>175.1</v>
      </c>
      <c r="C127">
        <v>176.1</v>
      </c>
      <c r="D127" t="s">
        <v>25</v>
      </c>
      <c r="H127" t="s">
        <v>38</v>
      </c>
    </row>
    <row r="128" spans="1:8" x14ac:dyDescent="0.25">
      <c r="A128" t="s">
        <v>55</v>
      </c>
      <c r="B128">
        <f t="shared" si="0"/>
        <v>176.1</v>
      </c>
      <c r="C128">
        <v>178.1</v>
      </c>
      <c r="D128" t="s">
        <v>24</v>
      </c>
    </row>
    <row r="129" spans="1:9" x14ac:dyDescent="0.25">
      <c r="A129" t="s">
        <v>55</v>
      </c>
      <c r="B129">
        <f t="shared" si="0"/>
        <v>178.1</v>
      </c>
      <c r="C129">
        <v>183.3</v>
      </c>
      <c r="D129" t="s">
        <v>61</v>
      </c>
      <c r="H129" t="s">
        <v>44</v>
      </c>
    </row>
    <row r="130" spans="1:9" x14ac:dyDescent="0.25">
      <c r="A130" t="s">
        <v>55</v>
      </c>
      <c r="B130">
        <f t="shared" si="0"/>
        <v>183.3</v>
      </c>
      <c r="C130">
        <v>190.8</v>
      </c>
      <c r="D130" t="s">
        <v>18</v>
      </c>
    </row>
    <row r="131" spans="1:9" x14ac:dyDescent="0.25">
      <c r="A131" t="s">
        <v>53</v>
      </c>
      <c r="B131">
        <v>0</v>
      </c>
      <c r="C131">
        <v>7.16</v>
      </c>
      <c r="D131" t="s">
        <v>10</v>
      </c>
    </row>
    <row r="132" spans="1:9" x14ac:dyDescent="0.25">
      <c r="A132" t="s">
        <v>53</v>
      </c>
      <c r="B132">
        <f t="shared" si="0"/>
        <v>7.16</v>
      </c>
      <c r="C132">
        <v>12.7</v>
      </c>
      <c r="D132" t="s">
        <v>11</v>
      </c>
      <c r="I132" t="s">
        <v>63</v>
      </c>
    </row>
    <row r="133" spans="1:9" x14ac:dyDescent="0.25">
      <c r="A133" t="s">
        <v>53</v>
      </c>
      <c r="B133">
        <f t="shared" si="0"/>
        <v>12.7</v>
      </c>
      <c r="C133">
        <v>13.9</v>
      </c>
      <c r="D133" t="s">
        <v>64</v>
      </c>
    </row>
    <row r="134" spans="1:9" x14ac:dyDescent="0.25">
      <c r="A134" t="s">
        <v>53</v>
      </c>
      <c r="B134">
        <f t="shared" si="0"/>
        <v>13.9</v>
      </c>
      <c r="C134">
        <v>29.5</v>
      </c>
      <c r="D134" t="s">
        <v>11</v>
      </c>
    </row>
    <row r="135" spans="1:9" x14ac:dyDescent="0.25">
      <c r="A135" t="s">
        <v>53</v>
      </c>
      <c r="B135">
        <f t="shared" si="0"/>
        <v>29.5</v>
      </c>
      <c r="C135">
        <v>33.799999999999997</v>
      </c>
      <c r="D135" t="s">
        <v>61</v>
      </c>
      <c r="H135" t="s">
        <v>38</v>
      </c>
    </row>
    <row r="136" spans="1:9" x14ac:dyDescent="0.25">
      <c r="A136" t="s">
        <v>53</v>
      </c>
      <c r="B136">
        <f t="shared" si="0"/>
        <v>33.799999999999997</v>
      </c>
      <c r="C136">
        <v>38.6</v>
      </c>
      <c r="D136" t="s">
        <v>11</v>
      </c>
    </row>
    <row r="137" spans="1:9" x14ac:dyDescent="0.25">
      <c r="A137" t="s">
        <v>53</v>
      </c>
      <c r="B137">
        <f t="shared" si="0"/>
        <v>38.6</v>
      </c>
      <c r="C137">
        <v>52.7</v>
      </c>
      <c r="D137" t="s">
        <v>61</v>
      </c>
      <c r="H137" t="s">
        <v>37</v>
      </c>
    </row>
    <row r="138" spans="1:9" x14ac:dyDescent="0.25">
      <c r="A138" t="s">
        <v>53</v>
      </c>
      <c r="B138">
        <f t="shared" si="0"/>
        <v>52.7</v>
      </c>
      <c r="C138">
        <v>54.2</v>
      </c>
      <c r="D138" t="s">
        <v>25</v>
      </c>
      <c r="H138" t="s">
        <v>36</v>
      </c>
    </row>
    <row r="139" spans="1:9" x14ac:dyDescent="0.25">
      <c r="A139" t="s">
        <v>53</v>
      </c>
      <c r="B139">
        <f t="shared" si="0"/>
        <v>54.2</v>
      </c>
      <c r="C139">
        <v>75.099999999999994</v>
      </c>
      <c r="D139" t="s">
        <v>61</v>
      </c>
      <c r="H139" t="s">
        <v>37</v>
      </c>
    </row>
    <row r="140" spans="1:9" x14ac:dyDescent="0.25">
      <c r="A140" t="s">
        <v>53</v>
      </c>
      <c r="B140">
        <f t="shared" si="0"/>
        <v>75.099999999999994</v>
      </c>
      <c r="C140">
        <v>79.5</v>
      </c>
      <c r="D140" t="s">
        <v>25</v>
      </c>
      <c r="E140" t="s">
        <v>43</v>
      </c>
    </row>
    <row r="141" spans="1:9" x14ac:dyDescent="0.25">
      <c r="A141" t="s">
        <v>53</v>
      </c>
      <c r="B141">
        <f t="shared" si="0"/>
        <v>79.5</v>
      </c>
      <c r="C141">
        <v>96.4</v>
      </c>
      <c r="D141" t="s">
        <v>11</v>
      </c>
    </row>
    <row r="142" spans="1:9" x14ac:dyDescent="0.25">
      <c r="A142" t="s">
        <v>53</v>
      </c>
      <c r="B142">
        <f t="shared" si="0"/>
        <v>96.4</v>
      </c>
      <c r="C142">
        <v>97.4</v>
      </c>
      <c r="D142" t="s">
        <v>64</v>
      </c>
    </row>
    <row r="143" spans="1:9" x14ac:dyDescent="0.25">
      <c r="A143" t="s">
        <v>53</v>
      </c>
      <c r="B143">
        <f t="shared" si="0"/>
        <v>97.4</v>
      </c>
      <c r="C143">
        <v>106</v>
      </c>
      <c r="D143" t="s">
        <v>11</v>
      </c>
    </row>
    <row r="144" spans="1:9" x14ac:dyDescent="0.25">
      <c r="A144" t="s">
        <v>53</v>
      </c>
      <c r="B144">
        <f t="shared" si="0"/>
        <v>106</v>
      </c>
      <c r="C144">
        <v>125</v>
      </c>
      <c r="D144" t="s">
        <v>25</v>
      </c>
      <c r="E144" t="s">
        <v>43</v>
      </c>
      <c r="H144" t="s">
        <v>65</v>
      </c>
    </row>
    <row r="145" spans="1:8" x14ac:dyDescent="0.25">
      <c r="A145" t="s">
        <v>53</v>
      </c>
      <c r="B145">
        <f t="shared" si="0"/>
        <v>125</v>
      </c>
      <c r="C145">
        <v>137.80000000000001</v>
      </c>
      <c r="D145" t="s">
        <v>11</v>
      </c>
    </row>
    <row r="146" spans="1:8" x14ac:dyDescent="0.25">
      <c r="A146" t="s">
        <v>168</v>
      </c>
      <c r="B146">
        <v>0</v>
      </c>
      <c r="C146">
        <v>7.62</v>
      </c>
      <c r="D146" t="s">
        <v>10</v>
      </c>
    </row>
    <row r="147" spans="1:8" x14ac:dyDescent="0.25">
      <c r="A147" t="s">
        <v>168</v>
      </c>
      <c r="B147">
        <f t="shared" si="0"/>
        <v>7.62</v>
      </c>
      <c r="C147">
        <v>40.9</v>
      </c>
      <c r="D147" t="s">
        <v>11</v>
      </c>
    </row>
    <row r="148" spans="1:8" x14ac:dyDescent="0.25">
      <c r="A148" t="s">
        <v>168</v>
      </c>
      <c r="B148">
        <f t="shared" si="0"/>
        <v>40.9</v>
      </c>
      <c r="C148">
        <v>51.8</v>
      </c>
      <c r="D148" t="s">
        <v>25</v>
      </c>
      <c r="E148" t="s">
        <v>43</v>
      </c>
      <c r="H148" t="s">
        <v>44</v>
      </c>
    </row>
    <row r="149" spans="1:8" x14ac:dyDescent="0.25">
      <c r="A149" t="s">
        <v>168</v>
      </c>
      <c r="B149">
        <f t="shared" si="0"/>
        <v>51.8</v>
      </c>
      <c r="C149">
        <v>57.3</v>
      </c>
      <c r="D149" t="s">
        <v>43</v>
      </c>
      <c r="H149" t="s">
        <v>68</v>
      </c>
    </row>
    <row r="150" spans="1:8" x14ac:dyDescent="0.25">
      <c r="A150" t="s">
        <v>168</v>
      </c>
      <c r="B150">
        <f t="shared" si="0"/>
        <v>57.3</v>
      </c>
      <c r="C150">
        <v>60.4</v>
      </c>
      <c r="D150" t="s">
        <v>66</v>
      </c>
      <c r="H150" t="s">
        <v>69</v>
      </c>
    </row>
    <row r="151" spans="1:8" x14ac:dyDescent="0.25">
      <c r="A151" t="s">
        <v>168</v>
      </c>
      <c r="B151">
        <f t="shared" si="0"/>
        <v>60.4</v>
      </c>
      <c r="C151">
        <v>90.1</v>
      </c>
      <c r="D151" t="s">
        <v>11</v>
      </c>
    </row>
    <row r="152" spans="1:8" x14ac:dyDescent="0.25">
      <c r="A152" t="s">
        <v>168</v>
      </c>
      <c r="B152">
        <f t="shared" si="0"/>
        <v>90.1</v>
      </c>
      <c r="C152">
        <v>120.6</v>
      </c>
      <c r="D152" t="s">
        <v>83</v>
      </c>
      <c r="H152" t="s">
        <v>70</v>
      </c>
    </row>
    <row r="153" spans="1:8" x14ac:dyDescent="0.25">
      <c r="A153" t="s">
        <v>168</v>
      </c>
      <c r="B153">
        <f t="shared" si="0"/>
        <v>120.6</v>
      </c>
      <c r="C153">
        <v>134</v>
      </c>
      <c r="D153" t="s">
        <v>18</v>
      </c>
    </row>
    <row r="154" spans="1:8" x14ac:dyDescent="0.25">
      <c r="A154" t="s">
        <v>168</v>
      </c>
      <c r="B154">
        <f t="shared" si="0"/>
        <v>134</v>
      </c>
      <c r="C154">
        <v>135.33000000000001</v>
      </c>
      <c r="D154" t="s">
        <v>11</v>
      </c>
    </row>
    <row r="155" spans="1:8" x14ac:dyDescent="0.25">
      <c r="A155" t="s">
        <v>54</v>
      </c>
      <c r="B155">
        <v>0</v>
      </c>
      <c r="C155">
        <v>11</v>
      </c>
      <c r="D155" t="s">
        <v>10</v>
      </c>
    </row>
    <row r="156" spans="1:8" x14ac:dyDescent="0.25">
      <c r="A156" t="s">
        <v>54</v>
      </c>
      <c r="B156">
        <f t="shared" si="0"/>
        <v>11</v>
      </c>
      <c r="C156">
        <v>47.8</v>
      </c>
      <c r="D156" t="s">
        <v>11</v>
      </c>
    </row>
    <row r="157" spans="1:8" x14ac:dyDescent="0.25">
      <c r="A157" t="s">
        <v>54</v>
      </c>
      <c r="B157">
        <f t="shared" si="0"/>
        <v>47.8</v>
      </c>
      <c r="C157">
        <v>49.2</v>
      </c>
      <c r="D157" t="s">
        <v>61</v>
      </c>
      <c r="H157" t="s">
        <v>37</v>
      </c>
    </row>
    <row r="158" spans="1:8" x14ac:dyDescent="0.25">
      <c r="A158" t="s">
        <v>54</v>
      </c>
      <c r="B158">
        <f t="shared" si="0"/>
        <v>49.2</v>
      </c>
      <c r="C158">
        <v>57.4</v>
      </c>
      <c r="D158" t="s">
        <v>11</v>
      </c>
    </row>
    <row r="159" spans="1:8" x14ac:dyDescent="0.25">
      <c r="A159" t="s">
        <v>54</v>
      </c>
      <c r="B159">
        <f t="shared" si="0"/>
        <v>57.4</v>
      </c>
      <c r="C159">
        <v>70.099999999999994</v>
      </c>
      <c r="D159" t="s">
        <v>25</v>
      </c>
      <c r="E159" t="s">
        <v>66</v>
      </c>
      <c r="H159" t="s">
        <v>71</v>
      </c>
    </row>
    <row r="160" spans="1:8" x14ac:dyDescent="0.25">
      <c r="A160" t="s">
        <v>54</v>
      </c>
      <c r="B160">
        <f t="shared" si="0"/>
        <v>70.099999999999994</v>
      </c>
      <c r="C160">
        <v>87.3</v>
      </c>
      <c r="D160" t="s">
        <v>11</v>
      </c>
    </row>
    <row r="161" spans="1:9" x14ac:dyDescent="0.25">
      <c r="A161" t="s">
        <v>54</v>
      </c>
      <c r="B161">
        <f t="shared" ref="B161:B204" si="1">C160</f>
        <v>87.3</v>
      </c>
      <c r="C161">
        <v>108.9</v>
      </c>
      <c r="D161" t="s">
        <v>11</v>
      </c>
      <c r="H161" t="s">
        <v>67</v>
      </c>
    </row>
    <row r="162" spans="1:9" x14ac:dyDescent="0.25">
      <c r="A162" t="s">
        <v>54</v>
      </c>
      <c r="B162">
        <f t="shared" si="1"/>
        <v>108.9</v>
      </c>
      <c r="C162">
        <v>179.2</v>
      </c>
      <c r="D162" t="s">
        <v>11</v>
      </c>
    </row>
    <row r="163" spans="1:9" x14ac:dyDescent="0.25">
      <c r="A163" t="s">
        <v>54</v>
      </c>
      <c r="B163">
        <f t="shared" si="1"/>
        <v>179.2</v>
      </c>
      <c r="C163">
        <v>181.5</v>
      </c>
      <c r="D163" t="s">
        <v>61</v>
      </c>
      <c r="H163" t="s">
        <v>37</v>
      </c>
    </row>
    <row r="164" spans="1:9" x14ac:dyDescent="0.25">
      <c r="A164" t="s">
        <v>54</v>
      </c>
      <c r="B164">
        <f t="shared" si="1"/>
        <v>181.5</v>
      </c>
      <c r="C164">
        <v>183.4</v>
      </c>
      <c r="D164" t="s">
        <v>24</v>
      </c>
    </row>
    <row r="165" spans="1:9" x14ac:dyDescent="0.25">
      <c r="A165" t="s">
        <v>54</v>
      </c>
      <c r="B165">
        <f t="shared" si="1"/>
        <v>183.4</v>
      </c>
      <c r="C165">
        <v>185.8</v>
      </c>
      <c r="D165" t="s">
        <v>25</v>
      </c>
      <c r="H165" t="s">
        <v>38</v>
      </c>
    </row>
    <row r="166" spans="1:9" x14ac:dyDescent="0.25">
      <c r="A166" t="s">
        <v>54</v>
      </c>
      <c r="B166">
        <f t="shared" si="1"/>
        <v>185.8</v>
      </c>
      <c r="C166">
        <v>189.8</v>
      </c>
      <c r="D166" t="s">
        <v>24</v>
      </c>
    </row>
    <row r="167" spans="1:9" x14ac:dyDescent="0.25">
      <c r="A167" t="s">
        <v>54</v>
      </c>
      <c r="B167">
        <f t="shared" si="1"/>
        <v>189.8</v>
      </c>
      <c r="C167">
        <v>192.6</v>
      </c>
      <c r="D167" t="s">
        <v>25</v>
      </c>
      <c r="H167" t="s">
        <v>38</v>
      </c>
    </row>
    <row r="168" spans="1:9" x14ac:dyDescent="0.25">
      <c r="A168" t="s">
        <v>54</v>
      </c>
      <c r="B168">
        <f t="shared" si="1"/>
        <v>192.6</v>
      </c>
      <c r="C168">
        <v>198.2</v>
      </c>
      <c r="D168" t="s">
        <v>24</v>
      </c>
    </row>
    <row r="169" spans="1:9" x14ac:dyDescent="0.25">
      <c r="A169" t="s">
        <v>54</v>
      </c>
      <c r="B169">
        <f t="shared" si="1"/>
        <v>198.2</v>
      </c>
      <c r="C169">
        <v>204.8</v>
      </c>
      <c r="D169" t="s">
        <v>11</v>
      </c>
    </row>
    <row r="170" spans="1:9" x14ac:dyDescent="0.25">
      <c r="A170" t="s">
        <v>73</v>
      </c>
      <c r="B170">
        <v>0</v>
      </c>
      <c r="C170">
        <v>16.899999999999999</v>
      </c>
      <c r="D170" t="s">
        <v>10</v>
      </c>
    </row>
    <row r="171" spans="1:9" x14ac:dyDescent="0.25">
      <c r="A171" t="s">
        <v>73</v>
      </c>
      <c r="B171">
        <f t="shared" si="1"/>
        <v>16.899999999999999</v>
      </c>
      <c r="C171">
        <v>54.8</v>
      </c>
      <c r="D171" t="s">
        <v>11</v>
      </c>
    </row>
    <row r="172" spans="1:9" x14ac:dyDescent="0.25">
      <c r="A172" t="s">
        <v>73</v>
      </c>
      <c r="B172">
        <f t="shared" si="1"/>
        <v>54.8</v>
      </c>
      <c r="C172">
        <v>56.4</v>
      </c>
      <c r="D172" t="s">
        <v>18</v>
      </c>
      <c r="E172" t="s">
        <v>25</v>
      </c>
      <c r="H172" t="s">
        <v>37</v>
      </c>
      <c r="I172" t="s">
        <v>77</v>
      </c>
    </row>
    <row r="173" spans="1:9" x14ac:dyDescent="0.25">
      <c r="A173" t="s">
        <v>73</v>
      </c>
      <c r="B173">
        <f t="shared" si="1"/>
        <v>56.4</v>
      </c>
      <c r="C173">
        <v>58.8</v>
      </c>
      <c r="D173" t="s">
        <v>85</v>
      </c>
      <c r="E173" t="s">
        <v>86</v>
      </c>
      <c r="H173" t="s">
        <v>78</v>
      </c>
    </row>
    <row r="174" spans="1:9" x14ac:dyDescent="0.25">
      <c r="A174" t="s">
        <v>73</v>
      </c>
      <c r="B174">
        <f t="shared" si="1"/>
        <v>58.8</v>
      </c>
      <c r="C174">
        <v>62.6</v>
      </c>
      <c r="D174" t="s">
        <v>18</v>
      </c>
      <c r="E174" t="s">
        <v>25</v>
      </c>
      <c r="H174" t="s">
        <v>37</v>
      </c>
      <c r="I174" t="s">
        <v>77</v>
      </c>
    </row>
    <row r="175" spans="1:9" x14ac:dyDescent="0.25">
      <c r="A175" t="s">
        <v>73</v>
      </c>
      <c r="B175">
        <f t="shared" si="1"/>
        <v>62.6</v>
      </c>
      <c r="C175">
        <v>74.8</v>
      </c>
      <c r="D175" t="s">
        <v>83</v>
      </c>
    </row>
    <row r="176" spans="1:9" x14ac:dyDescent="0.25">
      <c r="A176" t="s">
        <v>73</v>
      </c>
      <c r="B176">
        <f t="shared" si="1"/>
        <v>74.8</v>
      </c>
      <c r="C176">
        <v>75.599999999999994</v>
      </c>
      <c r="D176" t="s">
        <v>25</v>
      </c>
      <c r="H176" t="s">
        <v>38</v>
      </c>
    </row>
    <row r="177" spans="1:9" x14ac:dyDescent="0.25">
      <c r="A177" t="s">
        <v>73</v>
      </c>
      <c r="B177">
        <f t="shared" si="1"/>
        <v>75.599999999999994</v>
      </c>
      <c r="C177">
        <v>96.5</v>
      </c>
      <c r="D177" t="s">
        <v>83</v>
      </c>
    </row>
    <row r="178" spans="1:9" x14ac:dyDescent="0.25">
      <c r="A178" t="s">
        <v>73</v>
      </c>
      <c r="B178">
        <f t="shared" si="1"/>
        <v>96.5</v>
      </c>
      <c r="C178">
        <v>108.3</v>
      </c>
      <c r="D178" t="s">
        <v>25</v>
      </c>
      <c r="H178" t="s">
        <v>26</v>
      </c>
    </row>
    <row r="179" spans="1:9" x14ac:dyDescent="0.25">
      <c r="A179" t="s">
        <v>73</v>
      </c>
      <c r="B179">
        <f t="shared" si="1"/>
        <v>108.3</v>
      </c>
      <c r="C179">
        <v>111.9</v>
      </c>
      <c r="D179" t="s">
        <v>11</v>
      </c>
    </row>
    <row r="180" spans="1:9" x14ac:dyDescent="0.25">
      <c r="A180" t="s">
        <v>73</v>
      </c>
      <c r="B180">
        <f t="shared" si="1"/>
        <v>111.9</v>
      </c>
      <c r="C180">
        <v>115.8</v>
      </c>
      <c r="D180" t="s">
        <v>25</v>
      </c>
      <c r="H180" t="s">
        <v>26</v>
      </c>
    </row>
    <row r="181" spans="1:9" x14ac:dyDescent="0.25">
      <c r="A181" t="s">
        <v>73</v>
      </c>
      <c r="B181">
        <f t="shared" si="1"/>
        <v>115.8</v>
      </c>
      <c r="C181">
        <v>123.1</v>
      </c>
      <c r="D181" t="s">
        <v>11</v>
      </c>
    </row>
    <row r="182" spans="1:9" x14ac:dyDescent="0.25">
      <c r="A182" t="s">
        <v>73</v>
      </c>
      <c r="B182">
        <f t="shared" si="1"/>
        <v>123.1</v>
      </c>
      <c r="C182">
        <v>126.7</v>
      </c>
      <c r="D182" t="s">
        <v>79</v>
      </c>
      <c r="H182" t="s">
        <v>80</v>
      </c>
      <c r="I182" t="s">
        <v>81</v>
      </c>
    </row>
    <row r="183" spans="1:9" x14ac:dyDescent="0.25">
      <c r="A183" t="s">
        <v>73</v>
      </c>
      <c r="B183">
        <f t="shared" si="1"/>
        <v>126.7</v>
      </c>
      <c r="C183">
        <v>132.6</v>
      </c>
      <c r="D183" t="s">
        <v>83</v>
      </c>
    </row>
    <row r="184" spans="1:9" x14ac:dyDescent="0.25">
      <c r="A184" t="s">
        <v>73</v>
      </c>
      <c r="B184">
        <f t="shared" si="1"/>
        <v>132.6</v>
      </c>
      <c r="C184">
        <v>140.5</v>
      </c>
      <c r="D184" t="s">
        <v>25</v>
      </c>
      <c r="H184" t="s">
        <v>38</v>
      </c>
    </row>
    <row r="185" spans="1:9" x14ac:dyDescent="0.25">
      <c r="A185" t="s">
        <v>73</v>
      </c>
      <c r="B185">
        <f t="shared" si="1"/>
        <v>140.5</v>
      </c>
      <c r="C185">
        <v>152.4</v>
      </c>
      <c r="D185" t="s">
        <v>11</v>
      </c>
    </row>
    <row r="186" spans="1:9" x14ac:dyDescent="0.25">
      <c r="A186" t="s">
        <v>72</v>
      </c>
      <c r="B186">
        <v>0</v>
      </c>
      <c r="C186">
        <v>27.6</v>
      </c>
      <c r="D186" t="s">
        <v>10</v>
      </c>
    </row>
    <row r="187" spans="1:9" x14ac:dyDescent="0.25">
      <c r="A187" t="s">
        <v>72</v>
      </c>
      <c r="B187">
        <f t="shared" si="1"/>
        <v>27.6</v>
      </c>
      <c r="C187">
        <v>54.3</v>
      </c>
      <c r="D187" t="s">
        <v>11</v>
      </c>
    </row>
    <row r="188" spans="1:9" x14ac:dyDescent="0.25">
      <c r="A188" t="s">
        <v>72</v>
      </c>
      <c r="B188">
        <f t="shared" si="1"/>
        <v>54.3</v>
      </c>
      <c r="C188">
        <v>55.9</v>
      </c>
      <c r="D188" t="s">
        <v>20</v>
      </c>
      <c r="H188" t="s">
        <v>82</v>
      </c>
    </row>
    <row r="189" spans="1:9" x14ac:dyDescent="0.25">
      <c r="A189" t="s">
        <v>72</v>
      </c>
      <c r="B189">
        <f t="shared" si="1"/>
        <v>55.9</v>
      </c>
      <c r="C189">
        <v>100</v>
      </c>
      <c r="D189" t="s">
        <v>11</v>
      </c>
    </row>
    <row r="190" spans="1:9" x14ac:dyDescent="0.25">
      <c r="A190" t="s">
        <v>72</v>
      </c>
      <c r="B190">
        <f t="shared" si="1"/>
        <v>100</v>
      </c>
      <c r="C190">
        <v>110.6</v>
      </c>
      <c r="D190" t="s">
        <v>83</v>
      </c>
    </row>
    <row r="191" spans="1:9" x14ac:dyDescent="0.25">
      <c r="A191" t="s">
        <v>72</v>
      </c>
      <c r="B191">
        <f t="shared" si="1"/>
        <v>110.6</v>
      </c>
      <c r="C191">
        <v>130.6</v>
      </c>
      <c r="D191" t="s">
        <v>11</v>
      </c>
    </row>
    <row r="192" spans="1:9" x14ac:dyDescent="0.25">
      <c r="A192" t="s">
        <v>72</v>
      </c>
      <c r="B192">
        <f t="shared" si="1"/>
        <v>130.6</v>
      </c>
      <c r="C192">
        <v>132.9</v>
      </c>
      <c r="D192" t="s">
        <v>87</v>
      </c>
      <c r="H192" t="s">
        <v>37</v>
      </c>
    </row>
    <row r="193" spans="1:8" x14ac:dyDescent="0.25">
      <c r="A193" t="s">
        <v>72</v>
      </c>
      <c r="B193">
        <f t="shared" si="1"/>
        <v>132.9</v>
      </c>
      <c r="C193">
        <v>139</v>
      </c>
      <c r="D193" t="s">
        <v>11</v>
      </c>
    </row>
    <row r="194" spans="1:8" x14ac:dyDescent="0.25">
      <c r="A194" t="s">
        <v>72</v>
      </c>
      <c r="B194">
        <f t="shared" si="1"/>
        <v>139</v>
      </c>
      <c r="C194">
        <v>141.69999999999999</v>
      </c>
      <c r="D194" t="s">
        <v>18</v>
      </c>
    </row>
    <row r="195" spans="1:8" x14ac:dyDescent="0.25">
      <c r="A195" t="s">
        <v>72</v>
      </c>
      <c r="B195">
        <f t="shared" si="1"/>
        <v>141.69999999999999</v>
      </c>
      <c r="C195">
        <v>141.9</v>
      </c>
      <c r="D195" t="s">
        <v>20</v>
      </c>
      <c r="H195" t="s">
        <v>88</v>
      </c>
    </row>
    <row r="196" spans="1:8" x14ac:dyDescent="0.25">
      <c r="A196" t="s">
        <v>72</v>
      </c>
      <c r="B196">
        <f t="shared" si="1"/>
        <v>141.9</v>
      </c>
      <c r="C196">
        <v>153.80000000000001</v>
      </c>
      <c r="D196" t="s">
        <v>56</v>
      </c>
      <c r="E196" t="s">
        <v>87</v>
      </c>
      <c r="H196" t="s">
        <v>37</v>
      </c>
    </row>
    <row r="197" spans="1:8" x14ac:dyDescent="0.25">
      <c r="A197" t="s">
        <v>72</v>
      </c>
      <c r="B197">
        <f t="shared" si="1"/>
        <v>153.80000000000001</v>
      </c>
      <c r="C197">
        <v>157.4</v>
      </c>
      <c r="D197" t="s">
        <v>85</v>
      </c>
    </row>
    <row r="198" spans="1:8" x14ac:dyDescent="0.25">
      <c r="A198" t="s">
        <v>72</v>
      </c>
      <c r="B198">
        <f t="shared" si="1"/>
        <v>157.4</v>
      </c>
      <c r="C198">
        <v>158.6</v>
      </c>
      <c r="D198" t="s">
        <v>25</v>
      </c>
      <c r="H198" t="s">
        <v>44</v>
      </c>
    </row>
    <row r="199" spans="1:8" x14ac:dyDescent="0.25">
      <c r="A199" t="s">
        <v>72</v>
      </c>
      <c r="B199">
        <f t="shared" si="1"/>
        <v>158.6</v>
      </c>
      <c r="C199">
        <v>160.30000000000001</v>
      </c>
      <c r="D199" t="s">
        <v>18</v>
      </c>
    </row>
    <row r="200" spans="1:8" x14ac:dyDescent="0.25">
      <c r="A200" t="s">
        <v>75</v>
      </c>
      <c r="B200">
        <v>0</v>
      </c>
      <c r="C200">
        <v>14.1</v>
      </c>
      <c r="D200" t="s">
        <v>10</v>
      </c>
    </row>
    <row r="201" spans="1:8" x14ac:dyDescent="0.25">
      <c r="A201" t="s">
        <v>75</v>
      </c>
      <c r="B201">
        <f t="shared" si="1"/>
        <v>14.1</v>
      </c>
      <c r="C201">
        <v>23.3</v>
      </c>
      <c r="D201" t="s">
        <v>11</v>
      </c>
    </row>
    <row r="202" spans="1:8" x14ac:dyDescent="0.25">
      <c r="A202" t="s">
        <v>75</v>
      </c>
      <c r="B202">
        <f t="shared" si="1"/>
        <v>23.3</v>
      </c>
      <c r="C202">
        <v>37.299999999999997</v>
      </c>
      <c r="D202" t="s">
        <v>25</v>
      </c>
      <c r="H202" t="s">
        <v>38</v>
      </c>
    </row>
    <row r="203" spans="1:8" x14ac:dyDescent="0.25">
      <c r="A203" t="s">
        <v>75</v>
      </c>
      <c r="B203">
        <f t="shared" si="1"/>
        <v>37.299999999999997</v>
      </c>
      <c r="C203">
        <v>46.3</v>
      </c>
      <c r="D203" t="s">
        <v>11</v>
      </c>
    </row>
    <row r="204" spans="1:8" x14ac:dyDescent="0.25">
      <c r="A204" t="s">
        <v>75</v>
      </c>
      <c r="B204">
        <f t="shared" si="1"/>
        <v>46.3</v>
      </c>
      <c r="C204">
        <v>64.599999999999994</v>
      </c>
      <c r="D204" t="s">
        <v>25</v>
      </c>
      <c r="H204" t="s">
        <v>38</v>
      </c>
    </row>
    <row r="205" spans="1:8" x14ac:dyDescent="0.25">
      <c r="A205" t="s">
        <v>75</v>
      </c>
      <c r="B205">
        <f t="shared" ref="B205:B269" si="2">C204</f>
        <v>64.599999999999994</v>
      </c>
      <c r="C205">
        <v>182.6</v>
      </c>
      <c r="D205" t="s">
        <v>89</v>
      </c>
    </row>
    <row r="206" spans="1:8" x14ac:dyDescent="0.25">
      <c r="A206" t="s">
        <v>75</v>
      </c>
      <c r="B206">
        <f t="shared" si="2"/>
        <v>182.6</v>
      </c>
      <c r="C206">
        <v>185.5</v>
      </c>
      <c r="D206" t="s">
        <v>25</v>
      </c>
      <c r="E206" t="s">
        <v>61</v>
      </c>
      <c r="H206" t="s">
        <v>90</v>
      </c>
    </row>
    <row r="207" spans="1:8" x14ac:dyDescent="0.25">
      <c r="A207" t="s">
        <v>75</v>
      </c>
      <c r="B207">
        <f t="shared" si="2"/>
        <v>185.5</v>
      </c>
      <c r="C207">
        <v>187.3</v>
      </c>
      <c r="D207" t="s">
        <v>24</v>
      </c>
    </row>
    <row r="208" spans="1:8" x14ac:dyDescent="0.25">
      <c r="A208" t="s">
        <v>75</v>
      </c>
      <c r="B208">
        <f t="shared" si="2"/>
        <v>187.3</v>
      </c>
      <c r="C208">
        <v>197.8</v>
      </c>
      <c r="D208" t="s">
        <v>25</v>
      </c>
      <c r="E208" t="s">
        <v>61</v>
      </c>
      <c r="H208" t="s">
        <v>90</v>
      </c>
    </row>
    <row r="209" spans="1:8" x14ac:dyDescent="0.25">
      <c r="A209" t="s">
        <v>75</v>
      </c>
      <c r="B209">
        <f t="shared" si="2"/>
        <v>197.8</v>
      </c>
      <c r="C209">
        <v>208.9</v>
      </c>
      <c r="D209" t="s">
        <v>18</v>
      </c>
    </row>
    <row r="210" spans="1:8" x14ac:dyDescent="0.25">
      <c r="A210" t="s">
        <v>75</v>
      </c>
      <c r="B210">
        <f t="shared" si="2"/>
        <v>208.9</v>
      </c>
      <c r="C210">
        <v>213.1</v>
      </c>
      <c r="D210" t="s">
        <v>25</v>
      </c>
      <c r="H210" t="s">
        <v>26</v>
      </c>
    </row>
    <row r="211" spans="1:8" x14ac:dyDescent="0.25">
      <c r="A211" t="s">
        <v>75</v>
      </c>
      <c r="B211">
        <f t="shared" si="2"/>
        <v>213.1</v>
      </c>
      <c r="C211">
        <v>220.8</v>
      </c>
      <c r="D211" t="s">
        <v>18</v>
      </c>
    </row>
    <row r="212" spans="1:8" x14ac:dyDescent="0.25">
      <c r="A212" t="s">
        <v>75</v>
      </c>
      <c r="B212">
        <f t="shared" si="2"/>
        <v>220.8</v>
      </c>
      <c r="C212">
        <v>222.3</v>
      </c>
      <c r="D212" t="s">
        <v>25</v>
      </c>
    </row>
    <row r="213" spans="1:8" x14ac:dyDescent="0.25">
      <c r="A213" t="s">
        <v>75</v>
      </c>
      <c r="B213">
        <f t="shared" si="2"/>
        <v>222.3</v>
      </c>
      <c r="C213">
        <v>228</v>
      </c>
      <c r="D213" t="s">
        <v>18</v>
      </c>
    </row>
    <row r="214" spans="1:8" x14ac:dyDescent="0.25">
      <c r="A214" t="s">
        <v>75</v>
      </c>
      <c r="B214">
        <f t="shared" si="2"/>
        <v>228</v>
      </c>
      <c r="C214">
        <v>228.8</v>
      </c>
      <c r="D214" t="s">
        <v>24</v>
      </c>
    </row>
    <row r="215" spans="1:8" x14ac:dyDescent="0.25">
      <c r="A215" t="s">
        <v>75</v>
      </c>
      <c r="B215">
        <f t="shared" si="2"/>
        <v>228.8</v>
      </c>
      <c r="C215">
        <v>232.6</v>
      </c>
      <c r="D215" t="s">
        <v>18</v>
      </c>
    </row>
    <row r="216" spans="1:8" x14ac:dyDescent="0.25">
      <c r="A216" t="s">
        <v>76</v>
      </c>
      <c r="B216">
        <v>0</v>
      </c>
      <c r="C216">
        <v>11.6</v>
      </c>
      <c r="D216" t="s">
        <v>10</v>
      </c>
    </row>
    <row r="217" spans="1:8" x14ac:dyDescent="0.25">
      <c r="A217" t="s">
        <v>76</v>
      </c>
      <c r="B217">
        <f t="shared" si="2"/>
        <v>11.6</v>
      </c>
      <c r="C217">
        <v>16.399999999999999</v>
      </c>
      <c r="D217" t="s">
        <v>11</v>
      </c>
    </row>
    <row r="218" spans="1:8" x14ac:dyDescent="0.25">
      <c r="A218" t="s">
        <v>76</v>
      </c>
      <c r="B218">
        <f t="shared" si="2"/>
        <v>16.399999999999999</v>
      </c>
      <c r="C218">
        <v>21.5</v>
      </c>
      <c r="D218" t="s">
        <v>25</v>
      </c>
      <c r="H218" t="s">
        <v>37</v>
      </c>
    </row>
    <row r="219" spans="1:8" x14ac:dyDescent="0.25">
      <c r="A219" t="s">
        <v>76</v>
      </c>
      <c r="B219">
        <f t="shared" si="2"/>
        <v>21.5</v>
      </c>
      <c r="C219">
        <v>23.2</v>
      </c>
      <c r="D219" t="s">
        <v>91</v>
      </c>
    </row>
    <row r="220" spans="1:8" x14ac:dyDescent="0.25">
      <c r="A220" t="s">
        <v>76</v>
      </c>
      <c r="B220">
        <f t="shared" si="2"/>
        <v>23.2</v>
      </c>
      <c r="C220">
        <v>50.1</v>
      </c>
      <c r="D220" t="s">
        <v>25</v>
      </c>
      <c r="H220" t="s">
        <v>37</v>
      </c>
    </row>
    <row r="221" spans="1:8" x14ac:dyDescent="0.25">
      <c r="A221" t="s">
        <v>76</v>
      </c>
      <c r="B221">
        <f t="shared" si="2"/>
        <v>50.1</v>
      </c>
      <c r="C221">
        <v>51.4</v>
      </c>
      <c r="D221" t="s">
        <v>25</v>
      </c>
      <c r="H221" t="s">
        <v>44</v>
      </c>
    </row>
    <row r="222" spans="1:8" x14ac:dyDescent="0.25">
      <c r="A222" t="s">
        <v>76</v>
      </c>
      <c r="B222">
        <f t="shared" si="2"/>
        <v>51.4</v>
      </c>
      <c r="C222">
        <v>60.7</v>
      </c>
      <c r="D222" t="s">
        <v>25</v>
      </c>
      <c r="H222" t="s">
        <v>38</v>
      </c>
    </row>
    <row r="223" spans="1:8" x14ac:dyDescent="0.25">
      <c r="A223" t="s">
        <v>76</v>
      </c>
      <c r="B223">
        <f t="shared" si="2"/>
        <v>60.7</v>
      </c>
      <c r="C223">
        <v>75.2</v>
      </c>
      <c r="D223" t="s">
        <v>11</v>
      </c>
    </row>
    <row r="224" spans="1:8" x14ac:dyDescent="0.25">
      <c r="A224" t="s">
        <v>76</v>
      </c>
      <c r="B224">
        <f t="shared" si="2"/>
        <v>75.2</v>
      </c>
      <c r="C224">
        <v>78</v>
      </c>
      <c r="D224" t="s">
        <v>25</v>
      </c>
      <c r="H224" t="s">
        <v>37</v>
      </c>
    </row>
    <row r="225" spans="1:8" x14ac:dyDescent="0.25">
      <c r="A225" t="s">
        <v>76</v>
      </c>
      <c r="B225">
        <f t="shared" si="2"/>
        <v>78</v>
      </c>
      <c r="C225">
        <v>122.8</v>
      </c>
      <c r="D225" t="s">
        <v>11</v>
      </c>
    </row>
    <row r="226" spans="1:8" x14ac:dyDescent="0.25">
      <c r="A226" t="s">
        <v>76</v>
      </c>
      <c r="B226">
        <f t="shared" si="2"/>
        <v>122.8</v>
      </c>
      <c r="C226">
        <v>123.6</v>
      </c>
      <c r="D226" t="s">
        <v>16</v>
      </c>
    </row>
    <row r="227" spans="1:8" x14ac:dyDescent="0.25">
      <c r="A227" t="s">
        <v>76</v>
      </c>
      <c r="B227">
        <f t="shared" si="2"/>
        <v>123.6</v>
      </c>
      <c r="C227">
        <v>211.6</v>
      </c>
      <c r="D227" t="s">
        <v>11</v>
      </c>
    </row>
    <row r="228" spans="1:8" x14ac:dyDescent="0.25">
      <c r="A228" t="s">
        <v>76</v>
      </c>
      <c r="B228">
        <f t="shared" si="2"/>
        <v>211.6</v>
      </c>
      <c r="C228">
        <v>214.1</v>
      </c>
      <c r="D228" t="s">
        <v>61</v>
      </c>
      <c r="H228" t="s">
        <v>37</v>
      </c>
    </row>
    <row r="229" spans="1:8" x14ac:dyDescent="0.25">
      <c r="A229" t="s">
        <v>76</v>
      </c>
      <c r="B229">
        <f t="shared" si="2"/>
        <v>214.1</v>
      </c>
      <c r="C229">
        <v>220</v>
      </c>
      <c r="D229" t="s">
        <v>11</v>
      </c>
    </row>
    <row r="230" spans="1:8" x14ac:dyDescent="0.25">
      <c r="A230" t="s">
        <v>76</v>
      </c>
      <c r="B230">
        <f t="shared" si="2"/>
        <v>220</v>
      </c>
      <c r="C230">
        <v>226.1</v>
      </c>
      <c r="D230" t="s">
        <v>61</v>
      </c>
    </row>
    <row r="231" spans="1:8" x14ac:dyDescent="0.25">
      <c r="A231" t="s">
        <v>76</v>
      </c>
      <c r="B231">
        <f t="shared" si="2"/>
        <v>226.1</v>
      </c>
      <c r="C231">
        <v>227</v>
      </c>
      <c r="D231" t="s">
        <v>91</v>
      </c>
    </row>
    <row r="232" spans="1:8" x14ac:dyDescent="0.25">
      <c r="A232" t="s">
        <v>76</v>
      </c>
      <c r="B232">
        <f t="shared" si="2"/>
        <v>227</v>
      </c>
      <c r="C232">
        <v>241.7</v>
      </c>
      <c r="D232" t="s">
        <v>25</v>
      </c>
      <c r="H232" t="s">
        <v>36</v>
      </c>
    </row>
    <row r="233" spans="1:8" x14ac:dyDescent="0.25">
      <c r="A233" t="s">
        <v>76</v>
      </c>
      <c r="B233">
        <f t="shared" si="2"/>
        <v>241.7</v>
      </c>
      <c r="C233">
        <v>264.3</v>
      </c>
      <c r="D233" t="s">
        <v>25</v>
      </c>
      <c r="E233" t="s">
        <v>18</v>
      </c>
      <c r="H233" t="s">
        <v>92</v>
      </c>
    </row>
    <row r="234" spans="1:8" x14ac:dyDescent="0.25">
      <c r="A234" t="s">
        <v>76</v>
      </c>
      <c r="B234">
        <f t="shared" si="2"/>
        <v>264.3</v>
      </c>
      <c r="C234">
        <v>269.2</v>
      </c>
      <c r="D234" t="s">
        <v>25</v>
      </c>
      <c r="H234" t="s">
        <v>26</v>
      </c>
    </row>
    <row r="235" spans="1:8" x14ac:dyDescent="0.25">
      <c r="A235" t="s">
        <v>76</v>
      </c>
      <c r="B235">
        <f t="shared" si="2"/>
        <v>269.2</v>
      </c>
      <c r="C235">
        <v>370</v>
      </c>
      <c r="D235" t="s">
        <v>11</v>
      </c>
      <c r="H235" t="s">
        <v>93</v>
      </c>
    </row>
    <row r="236" spans="1:8" x14ac:dyDescent="0.25">
      <c r="A236" t="s">
        <v>76</v>
      </c>
      <c r="B236">
        <f t="shared" si="2"/>
        <v>370</v>
      </c>
      <c r="C236">
        <v>394.8</v>
      </c>
      <c r="D236" t="s">
        <v>25</v>
      </c>
      <c r="H236" t="s">
        <v>26</v>
      </c>
    </row>
    <row r="237" spans="1:8" x14ac:dyDescent="0.25">
      <c r="A237" t="s">
        <v>76</v>
      </c>
      <c r="B237">
        <f t="shared" si="2"/>
        <v>394.8</v>
      </c>
      <c r="C237">
        <v>426.1</v>
      </c>
      <c r="D237" t="s">
        <v>11</v>
      </c>
    </row>
    <row r="238" spans="1:8" x14ac:dyDescent="0.25">
      <c r="A238" t="s">
        <v>94</v>
      </c>
      <c r="B238">
        <v>0</v>
      </c>
      <c r="C238">
        <v>12.2</v>
      </c>
      <c r="D238" t="s">
        <v>10</v>
      </c>
    </row>
    <row r="239" spans="1:8" x14ac:dyDescent="0.25">
      <c r="A239" t="s">
        <v>94</v>
      </c>
      <c r="B239">
        <f t="shared" si="2"/>
        <v>12.2</v>
      </c>
      <c r="C239">
        <v>41.8</v>
      </c>
      <c r="D239" t="s">
        <v>25</v>
      </c>
      <c r="E239" t="s">
        <v>61</v>
      </c>
      <c r="H239" t="s">
        <v>96</v>
      </c>
    </row>
    <row r="240" spans="1:8" x14ac:dyDescent="0.25">
      <c r="A240" t="s">
        <v>94</v>
      </c>
      <c r="B240">
        <f t="shared" si="2"/>
        <v>41.8</v>
      </c>
      <c r="C240">
        <v>91.4</v>
      </c>
      <c r="D240" t="s">
        <v>11</v>
      </c>
    </row>
    <row r="241" spans="1:9" x14ac:dyDescent="0.25">
      <c r="A241" t="s">
        <v>97</v>
      </c>
      <c r="B241">
        <v>0</v>
      </c>
      <c r="C241">
        <v>24.8</v>
      </c>
      <c r="D241" t="s">
        <v>10</v>
      </c>
    </row>
    <row r="242" spans="1:9" x14ac:dyDescent="0.25">
      <c r="A242" t="s">
        <v>97</v>
      </c>
      <c r="B242">
        <f t="shared" si="2"/>
        <v>24.8</v>
      </c>
      <c r="C242">
        <v>36</v>
      </c>
      <c r="D242" t="s">
        <v>11</v>
      </c>
    </row>
    <row r="243" spans="1:9" x14ac:dyDescent="0.25">
      <c r="A243" t="s">
        <v>97</v>
      </c>
      <c r="B243">
        <f t="shared" si="2"/>
        <v>36</v>
      </c>
      <c r="C243">
        <v>58.1</v>
      </c>
      <c r="D243" t="s">
        <v>25</v>
      </c>
      <c r="H243" t="s">
        <v>26</v>
      </c>
    </row>
    <row r="244" spans="1:9" x14ac:dyDescent="0.25">
      <c r="A244" t="s">
        <v>97</v>
      </c>
      <c r="B244">
        <f t="shared" si="2"/>
        <v>58.1</v>
      </c>
      <c r="C244">
        <v>70.5</v>
      </c>
      <c r="D244" t="s">
        <v>11</v>
      </c>
      <c r="E244" t="s">
        <v>61</v>
      </c>
      <c r="I244" t="s">
        <v>98</v>
      </c>
    </row>
    <row r="245" spans="1:9" x14ac:dyDescent="0.25">
      <c r="A245" t="s">
        <v>97</v>
      </c>
      <c r="B245">
        <f t="shared" si="2"/>
        <v>70.5</v>
      </c>
      <c r="C245">
        <v>118.5</v>
      </c>
      <c r="D245" t="s">
        <v>25</v>
      </c>
      <c r="E245" t="s">
        <v>61</v>
      </c>
      <c r="H245" t="s">
        <v>37</v>
      </c>
    </row>
    <row r="246" spans="1:9" x14ac:dyDescent="0.25">
      <c r="A246" t="s">
        <v>97</v>
      </c>
      <c r="B246">
        <f t="shared" si="2"/>
        <v>118.5</v>
      </c>
      <c r="C246">
        <v>122.5</v>
      </c>
      <c r="D246" t="s">
        <v>11</v>
      </c>
      <c r="E246" t="s">
        <v>61</v>
      </c>
    </row>
    <row r="247" spans="1:9" x14ac:dyDescent="0.25">
      <c r="A247" t="s">
        <v>99</v>
      </c>
      <c r="B247">
        <v>0</v>
      </c>
      <c r="C247">
        <v>30.3</v>
      </c>
      <c r="D247" t="s">
        <v>10</v>
      </c>
    </row>
    <row r="248" spans="1:9" x14ac:dyDescent="0.25">
      <c r="A248" t="s">
        <v>99</v>
      </c>
      <c r="B248">
        <f t="shared" si="2"/>
        <v>30.3</v>
      </c>
      <c r="C248">
        <v>54.8</v>
      </c>
      <c r="D248" t="s">
        <v>11</v>
      </c>
    </row>
    <row r="249" spans="1:9" x14ac:dyDescent="0.25">
      <c r="A249" t="s">
        <v>99</v>
      </c>
      <c r="B249">
        <f t="shared" si="2"/>
        <v>54.8</v>
      </c>
      <c r="C249">
        <v>60.9</v>
      </c>
      <c r="D249" t="s">
        <v>25</v>
      </c>
      <c r="H249" t="s">
        <v>26</v>
      </c>
    </row>
    <row r="250" spans="1:9" x14ac:dyDescent="0.25">
      <c r="A250" t="s">
        <v>99</v>
      </c>
      <c r="B250">
        <f t="shared" si="2"/>
        <v>60.9</v>
      </c>
      <c r="C250">
        <v>61.7</v>
      </c>
      <c r="D250" t="s">
        <v>28</v>
      </c>
    </row>
    <row r="251" spans="1:9" x14ac:dyDescent="0.25">
      <c r="A251" t="s">
        <v>99</v>
      </c>
      <c r="B251">
        <f t="shared" si="2"/>
        <v>61.7</v>
      </c>
      <c r="C251">
        <v>63.1</v>
      </c>
      <c r="D251" t="s">
        <v>25</v>
      </c>
      <c r="H251" t="s">
        <v>26</v>
      </c>
    </row>
    <row r="252" spans="1:9" x14ac:dyDescent="0.25">
      <c r="A252" t="s">
        <v>99</v>
      </c>
      <c r="B252">
        <f t="shared" si="2"/>
        <v>63.1</v>
      </c>
      <c r="C252">
        <v>64.2</v>
      </c>
      <c r="D252" t="s">
        <v>28</v>
      </c>
    </row>
    <row r="253" spans="1:9" x14ac:dyDescent="0.25">
      <c r="A253" t="s">
        <v>99</v>
      </c>
      <c r="B253">
        <f t="shared" si="2"/>
        <v>64.2</v>
      </c>
      <c r="C253">
        <v>73.5</v>
      </c>
      <c r="D253" t="s">
        <v>25</v>
      </c>
      <c r="E253" t="s">
        <v>66</v>
      </c>
      <c r="H253" t="s">
        <v>26</v>
      </c>
      <c r="I253" t="s">
        <v>101</v>
      </c>
    </row>
    <row r="254" spans="1:9" x14ac:dyDescent="0.25">
      <c r="A254" t="s">
        <v>99</v>
      </c>
      <c r="B254">
        <f t="shared" si="2"/>
        <v>73.5</v>
      </c>
      <c r="C254">
        <v>78.2</v>
      </c>
      <c r="D254" t="s">
        <v>102</v>
      </c>
    </row>
    <row r="255" spans="1:9" x14ac:dyDescent="0.25">
      <c r="A255" t="s">
        <v>99</v>
      </c>
      <c r="B255">
        <f t="shared" si="2"/>
        <v>78.2</v>
      </c>
      <c r="C255">
        <v>84.4</v>
      </c>
      <c r="D255" t="s">
        <v>83</v>
      </c>
      <c r="E255" t="s">
        <v>102</v>
      </c>
    </row>
    <row r="256" spans="1:9" x14ac:dyDescent="0.25">
      <c r="A256" t="s">
        <v>99</v>
      </c>
      <c r="B256">
        <f t="shared" si="2"/>
        <v>84.4</v>
      </c>
      <c r="C256">
        <v>108.6</v>
      </c>
      <c r="D256" t="s">
        <v>25</v>
      </c>
      <c r="H256" t="s">
        <v>26</v>
      </c>
    </row>
    <row r="257" spans="1:9" x14ac:dyDescent="0.25">
      <c r="A257" t="s">
        <v>99</v>
      </c>
      <c r="B257">
        <f t="shared" si="2"/>
        <v>108.6</v>
      </c>
      <c r="C257">
        <v>126.2</v>
      </c>
      <c r="D257" t="s">
        <v>11</v>
      </c>
      <c r="E257" t="s">
        <v>61</v>
      </c>
      <c r="I257" t="s">
        <v>103</v>
      </c>
    </row>
    <row r="258" spans="1:9" x14ac:dyDescent="0.25">
      <c r="A258" t="s">
        <v>99</v>
      </c>
      <c r="B258">
        <f t="shared" si="2"/>
        <v>126.2</v>
      </c>
      <c r="C258">
        <v>183.5</v>
      </c>
      <c r="D258" t="s">
        <v>11</v>
      </c>
    </row>
    <row r="259" spans="1:9" x14ac:dyDescent="0.25">
      <c r="A259" t="s">
        <v>100</v>
      </c>
      <c r="B259">
        <v>0</v>
      </c>
      <c r="C259">
        <v>27.4</v>
      </c>
      <c r="D259" t="s">
        <v>10</v>
      </c>
    </row>
    <row r="260" spans="1:9" x14ac:dyDescent="0.25">
      <c r="A260" t="s">
        <v>100</v>
      </c>
      <c r="B260">
        <f t="shared" si="2"/>
        <v>27.4</v>
      </c>
      <c r="C260">
        <v>54.6</v>
      </c>
      <c r="D260" t="s">
        <v>11</v>
      </c>
    </row>
    <row r="261" spans="1:9" x14ac:dyDescent="0.25">
      <c r="A261" t="s">
        <v>100</v>
      </c>
      <c r="B261">
        <f t="shared" si="2"/>
        <v>54.6</v>
      </c>
      <c r="C261">
        <v>58</v>
      </c>
      <c r="D261" t="s">
        <v>79</v>
      </c>
      <c r="H261" t="s">
        <v>104</v>
      </c>
    </row>
    <row r="262" spans="1:9" x14ac:dyDescent="0.25">
      <c r="A262" t="s">
        <v>100</v>
      </c>
      <c r="B262">
        <f t="shared" si="2"/>
        <v>58</v>
      </c>
      <c r="C262">
        <v>64</v>
      </c>
      <c r="D262" t="s">
        <v>79</v>
      </c>
      <c r="H262" t="s">
        <v>105</v>
      </c>
    </row>
    <row r="263" spans="1:9" x14ac:dyDescent="0.25">
      <c r="A263" t="s">
        <v>100</v>
      </c>
      <c r="B263">
        <f t="shared" si="2"/>
        <v>64</v>
      </c>
      <c r="C263">
        <v>67.099999999999994</v>
      </c>
      <c r="D263" t="s">
        <v>79</v>
      </c>
      <c r="H263" t="s">
        <v>106</v>
      </c>
    </row>
    <row r="264" spans="1:9" x14ac:dyDescent="0.25">
      <c r="A264" t="s">
        <v>100</v>
      </c>
      <c r="B264">
        <f t="shared" si="2"/>
        <v>67.099999999999994</v>
      </c>
      <c r="C264">
        <v>88.2</v>
      </c>
      <c r="D264" t="s">
        <v>25</v>
      </c>
      <c r="H264" t="s">
        <v>26</v>
      </c>
    </row>
    <row r="265" spans="1:9" x14ac:dyDescent="0.25">
      <c r="A265" t="s">
        <v>100</v>
      </c>
      <c r="B265">
        <f t="shared" si="2"/>
        <v>88.2</v>
      </c>
      <c r="C265">
        <v>92.6</v>
      </c>
      <c r="D265" t="s">
        <v>11</v>
      </c>
      <c r="H265" t="s">
        <v>107</v>
      </c>
    </row>
    <row r="266" spans="1:9" x14ac:dyDescent="0.25">
      <c r="A266" t="s">
        <v>95</v>
      </c>
      <c r="B266">
        <v>0</v>
      </c>
      <c r="C266">
        <v>27.1</v>
      </c>
      <c r="D266" t="s">
        <v>10</v>
      </c>
    </row>
    <row r="267" spans="1:9" x14ac:dyDescent="0.25">
      <c r="A267" t="s">
        <v>95</v>
      </c>
      <c r="B267">
        <f t="shared" si="2"/>
        <v>27.1</v>
      </c>
      <c r="C267">
        <v>127.8</v>
      </c>
      <c r="D267" t="s">
        <v>11</v>
      </c>
    </row>
    <row r="268" spans="1:9" x14ac:dyDescent="0.25">
      <c r="A268" t="s">
        <v>95</v>
      </c>
      <c r="B268">
        <f t="shared" si="2"/>
        <v>127.8</v>
      </c>
      <c r="C268">
        <v>128.9</v>
      </c>
      <c r="D268" t="s">
        <v>16</v>
      </c>
      <c r="H268" t="s">
        <v>108</v>
      </c>
    </row>
    <row r="269" spans="1:9" x14ac:dyDescent="0.25">
      <c r="A269" t="s">
        <v>95</v>
      </c>
      <c r="B269">
        <f t="shared" si="2"/>
        <v>128.9</v>
      </c>
      <c r="C269">
        <v>184</v>
      </c>
      <c r="D269" t="s">
        <v>11</v>
      </c>
    </row>
    <row r="270" spans="1:9" x14ac:dyDescent="0.25">
      <c r="A270" t="s">
        <v>95</v>
      </c>
      <c r="B270">
        <f t="shared" ref="B270:B271" si="3">C269</f>
        <v>184</v>
      </c>
      <c r="C270">
        <v>193.1</v>
      </c>
      <c r="D270" t="s">
        <v>25</v>
      </c>
      <c r="E270" t="s">
        <v>61</v>
      </c>
      <c r="H270" t="s">
        <v>109</v>
      </c>
    </row>
    <row r="271" spans="1:9" x14ac:dyDescent="0.25">
      <c r="A271" t="s">
        <v>95</v>
      </c>
      <c r="B271">
        <f t="shared" si="3"/>
        <v>193.1</v>
      </c>
      <c r="C271">
        <v>208.8</v>
      </c>
      <c r="D271" t="s">
        <v>11</v>
      </c>
    </row>
    <row r="272" spans="1:9" x14ac:dyDescent="0.25">
      <c r="A272" t="s">
        <v>165</v>
      </c>
      <c r="B272" s="1">
        <v>0</v>
      </c>
      <c r="C272" s="1">
        <v>11.5824</v>
      </c>
      <c r="D272" t="s">
        <v>10</v>
      </c>
      <c r="H272" s="2" t="s">
        <v>115</v>
      </c>
    </row>
    <row r="273" spans="1:8" ht="57.1" x14ac:dyDescent="0.25">
      <c r="A273" t="s">
        <v>165</v>
      </c>
      <c r="B273" s="1">
        <v>11.5824</v>
      </c>
      <c r="C273" s="1">
        <v>25.786079999999998</v>
      </c>
      <c r="D273" t="s">
        <v>154</v>
      </c>
      <c r="H273" s="2" t="s">
        <v>116</v>
      </c>
    </row>
    <row r="274" spans="1:8" x14ac:dyDescent="0.25">
      <c r="A274" t="s">
        <v>165</v>
      </c>
      <c r="B274" s="1">
        <v>25.786079999999998</v>
      </c>
      <c r="C274" s="1">
        <v>26.182320000000004</v>
      </c>
      <c r="D274" t="s">
        <v>155</v>
      </c>
      <c r="H274" s="2" t="s">
        <v>117</v>
      </c>
    </row>
    <row r="275" spans="1:8" x14ac:dyDescent="0.25">
      <c r="A275" t="s">
        <v>165</v>
      </c>
      <c r="B275" s="1">
        <v>26.182320000000004</v>
      </c>
      <c r="C275" s="1">
        <v>36.4236</v>
      </c>
      <c r="D275" t="s">
        <v>154</v>
      </c>
      <c r="H275" s="2" t="s">
        <v>118</v>
      </c>
    </row>
    <row r="276" spans="1:8" x14ac:dyDescent="0.25">
      <c r="A276" t="s">
        <v>165</v>
      </c>
      <c r="B276" s="1">
        <v>36.4236</v>
      </c>
      <c r="C276" s="1">
        <v>36.789360000000002</v>
      </c>
      <c r="D276" t="s">
        <v>154</v>
      </c>
      <c r="H276" s="2" t="s">
        <v>119</v>
      </c>
    </row>
    <row r="277" spans="1:8" ht="57.1" x14ac:dyDescent="0.25">
      <c r="A277" t="s">
        <v>165</v>
      </c>
      <c r="B277" s="1">
        <v>36.789360000000002</v>
      </c>
      <c r="C277" s="1">
        <v>49.164240000000007</v>
      </c>
      <c r="D277" t="s">
        <v>156</v>
      </c>
      <c r="H277" s="2" t="s">
        <v>120</v>
      </c>
    </row>
    <row r="278" spans="1:8" x14ac:dyDescent="0.25">
      <c r="A278" t="s">
        <v>165</v>
      </c>
      <c r="B278" s="1">
        <v>49.164240000000007</v>
      </c>
      <c r="C278" s="1">
        <v>49.834800000000001</v>
      </c>
      <c r="D278" t="s">
        <v>28</v>
      </c>
      <c r="E278" t="s">
        <v>16</v>
      </c>
      <c r="H278" s="2" t="s">
        <v>121</v>
      </c>
    </row>
    <row r="279" spans="1:8" x14ac:dyDescent="0.25">
      <c r="A279" t="s">
        <v>165</v>
      </c>
      <c r="B279" s="1">
        <v>49.834800000000001</v>
      </c>
      <c r="C279" s="1">
        <v>50.444400000000002</v>
      </c>
      <c r="D279" t="s">
        <v>154</v>
      </c>
      <c r="H279" s="2" t="s">
        <v>122</v>
      </c>
    </row>
    <row r="280" spans="1:8" x14ac:dyDescent="0.25">
      <c r="A280" t="s">
        <v>165</v>
      </c>
      <c r="B280" s="1">
        <v>50.444400000000002</v>
      </c>
      <c r="C280" s="1">
        <v>50.535840000000007</v>
      </c>
      <c r="D280" t="s">
        <v>16</v>
      </c>
      <c r="H280" s="2" t="s">
        <v>110</v>
      </c>
    </row>
    <row r="281" spans="1:8" ht="28.55" x14ac:dyDescent="0.25">
      <c r="A281" t="s">
        <v>165</v>
      </c>
      <c r="B281" s="1">
        <v>50.535840000000007</v>
      </c>
      <c r="C281" s="1">
        <v>52.364640000000009</v>
      </c>
      <c r="D281" t="s">
        <v>156</v>
      </c>
      <c r="H281" s="3" t="s">
        <v>123</v>
      </c>
    </row>
    <row r="282" spans="1:8" x14ac:dyDescent="0.25">
      <c r="A282" t="s">
        <v>165</v>
      </c>
      <c r="B282" s="1">
        <v>52.364640000000009</v>
      </c>
      <c r="C282" s="1">
        <v>58.8264</v>
      </c>
      <c r="D282" t="s">
        <v>154</v>
      </c>
      <c r="H282" s="2" t="s">
        <v>122</v>
      </c>
    </row>
    <row r="283" spans="1:8" x14ac:dyDescent="0.25">
      <c r="A283" t="s">
        <v>165</v>
      </c>
      <c r="B283" s="1">
        <v>58.8264</v>
      </c>
      <c r="C283" s="1">
        <v>61.569600000000001</v>
      </c>
      <c r="D283" t="s">
        <v>156</v>
      </c>
      <c r="H283" s="2" t="s">
        <v>124</v>
      </c>
    </row>
    <row r="284" spans="1:8" x14ac:dyDescent="0.25">
      <c r="A284" t="s">
        <v>165</v>
      </c>
      <c r="B284" s="1">
        <v>61.569600000000001</v>
      </c>
      <c r="C284" s="1">
        <v>66.446399999999997</v>
      </c>
      <c r="D284" t="s">
        <v>154</v>
      </c>
      <c r="H284" s="2" t="s">
        <v>122</v>
      </c>
    </row>
    <row r="285" spans="1:8" x14ac:dyDescent="0.25">
      <c r="A285" t="s">
        <v>165</v>
      </c>
      <c r="B285" s="1">
        <v>66.446399999999997</v>
      </c>
      <c r="C285" s="1">
        <v>80.924400000000006</v>
      </c>
      <c r="D285" t="s">
        <v>156</v>
      </c>
      <c r="H285" s="2" t="s">
        <v>124</v>
      </c>
    </row>
    <row r="286" spans="1:8" x14ac:dyDescent="0.25">
      <c r="A286" t="s">
        <v>165</v>
      </c>
      <c r="B286" s="1">
        <v>80.924400000000006</v>
      </c>
      <c r="C286" s="1">
        <v>81.534000000000006</v>
      </c>
      <c r="D286" t="s">
        <v>157</v>
      </c>
      <c r="H286" s="2" t="s">
        <v>125</v>
      </c>
    </row>
    <row r="287" spans="1:8" x14ac:dyDescent="0.25">
      <c r="A287" t="s">
        <v>165</v>
      </c>
      <c r="B287" s="1">
        <v>81.534000000000006</v>
      </c>
      <c r="C287" s="1">
        <v>90.007440000000003</v>
      </c>
      <c r="D287" t="s">
        <v>156</v>
      </c>
      <c r="H287" s="2" t="s">
        <v>126</v>
      </c>
    </row>
    <row r="288" spans="1:8" x14ac:dyDescent="0.25">
      <c r="A288" t="s">
        <v>165</v>
      </c>
      <c r="B288" s="1">
        <v>90.007440000000003</v>
      </c>
      <c r="C288" s="1">
        <v>90.617040000000003</v>
      </c>
      <c r="D288" t="s">
        <v>157</v>
      </c>
      <c r="H288" s="2" t="s">
        <v>111</v>
      </c>
    </row>
    <row r="289" spans="1:8" x14ac:dyDescent="0.25">
      <c r="A289" t="s">
        <v>165</v>
      </c>
      <c r="B289" s="1">
        <v>90.617040000000003</v>
      </c>
      <c r="C289" s="1">
        <v>91.135199999999998</v>
      </c>
      <c r="D289" t="s">
        <v>156</v>
      </c>
      <c r="H289" s="2" t="s">
        <v>124</v>
      </c>
    </row>
    <row r="290" spans="1:8" x14ac:dyDescent="0.25">
      <c r="A290" t="s">
        <v>165</v>
      </c>
      <c r="B290" s="1">
        <v>91.135199999999998</v>
      </c>
      <c r="C290" s="1">
        <v>91.44</v>
      </c>
      <c r="D290" t="s">
        <v>157</v>
      </c>
      <c r="H290" s="2" t="s">
        <v>111</v>
      </c>
    </row>
    <row r="291" spans="1:8" x14ac:dyDescent="0.25">
      <c r="A291" t="s">
        <v>166</v>
      </c>
      <c r="B291" s="1">
        <v>0</v>
      </c>
      <c r="C291" s="1">
        <v>6.4008000000000003</v>
      </c>
      <c r="D291" t="s">
        <v>10</v>
      </c>
      <c r="H291" s="2" t="s">
        <v>115</v>
      </c>
    </row>
    <row r="292" spans="1:8" ht="85.6" x14ac:dyDescent="0.25">
      <c r="A292" t="s">
        <v>166</v>
      </c>
      <c r="B292" s="1">
        <v>6.4008000000000003</v>
      </c>
      <c r="C292" s="1">
        <v>24.749760000000002</v>
      </c>
      <c r="D292" t="s">
        <v>156</v>
      </c>
      <c r="H292" s="2" t="s">
        <v>127</v>
      </c>
    </row>
    <row r="293" spans="1:8" x14ac:dyDescent="0.25">
      <c r="A293" t="s">
        <v>166</v>
      </c>
      <c r="B293" s="1">
        <v>24.749760000000002</v>
      </c>
      <c r="C293" s="1">
        <v>25.237439999999999</v>
      </c>
      <c r="D293" t="s">
        <v>28</v>
      </c>
      <c r="H293" s="2" t="s">
        <v>112</v>
      </c>
    </row>
    <row r="294" spans="1:8" x14ac:dyDescent="0.25">
      <c r="A294" t="s">
        <v>166</v>
      </c>
      <c r="B294" s="1">
        <v>25.237439999999999</v>
      </c>
      <c r="C294" s="1">
        <v>31.33344</v>
      </c>
      <c r="D294" t="s">
        <v>156</v>
      </c>
      <c r="H294" s="2" t="s">
        <v>128</v>
      </c>
    </row>
    <row r="295" spans="1:8" ht="28.55" x14ac:dyDescent="0.25">
      <c r="A295" t="s">
        <v>166</v>
      </c>
      <c r="B295" s="1">
        <v>31.33344</v>
      </c>
      <c r="C295" s="1">
        <v>31.48584</v>
      </c>
      <c r="D295" t="s">
        <v>157</v>
      </c>
      <c r="H295" s="2" t="s">
        <v>129</v>
      </c>
    </row>
    <row r="296" spans="1:8" ht="28.55" x14ac:dyDescent="0.25">
      <c r="A296" t="s">
        <v>166</v>
      </c>
      <c r="B296" s="1">
        <v>31.48584</v>
      </c>
      <c r="C296" s="1">
        <v>42.732959999999999</v>
      </c>
      <c r="D296" t="s">
        <v>156</v>
      </c>
      <c r="H296" s="2" t="s">
        <v>130</v>
      </c>
    </row>
    <row r="297" spans="1:8" ht="28.55" x14ac:dyDescent="0.25">
      <c r="A297" t="s">
        <v>166</v>
      </c>
      <c r="B297" s="1">
        <v>42.732959999999999</v>
      </c>
      <c r="C297" s="1">
        <v>43.708320000000001</v>
      </c>
      <c r="D297" t="s">
        <v>158</v>
      </c>
      <c r="H297" s="2" t="s">
        <v>131</v>
      </c>
    </row>
    <row r="298" spans="1:8" x14ac:dyDescent="0.25">
      <c r="A298" t="s">
        <v>166</v>
      </c>
      <c r="B298" s="1">
        <v>43.708320000000001</v>
      </c>
      <c r="C298" s="1">
        <v>43.860720000000001</v>
      </c>
      <c r="D298" t="s">
        <v>16</v>
      </c>
      <c r="H298" s="2" t="s">
        <v>110</v>
      </c>
    </row>
    <row r="299" spans="1:8" x14ac:dyDescent="0.25">
      <c r="A299" t="s">
        <v>166</v>
      </c>
      <c r="B299" s="1">
        <v>43.860720000000001</v>
      </c>
      <c r="C299" s="1">
        <v>44.56176</v>
      </c>
      <c r="D299" t="s">
        <v>158</v>
      </c>
      <c r="H299" s="2" t="s">
        <v>132</v>
      </c>
    </row>
    <row r="300" spans="1:8" ht="28.55" x14ac:dyDescent="0.25">
      <c r="A300" t="s">
        <v>166</v>
      </c>
      <c r="B300" s="1">
        <v>44.56176</v>
      </c>
      <c r="C300" s="1">
        <v>62.209679999999999</v>
      </c>
      <c r="D300" t="s">
        <v>156</v>
      </c>
      <c r="H300" s="2" t="s">
        <v>133</v>
      </c>
    </row>
    <row r="301" spans="1:8" x14ac:dyDescent="0.25">
      <c r="A301" t="s">
        <v>166</v>
      </c>
      <c r="B301" s="1">
        <v>62.209679999999999</v>
      </c>
      <c r="C301" s="1">
        <v>63.124079999999999</v>
      </c>
      <c r="D301" t="s">
        <v>159</v>
      </c>
      <c r="H301" s="2" t="s">
        <v>114</v>
      </c>
    </row>
    <row r="302" spans="1:8" x14ac:dyDescent="0.25">
      <c r="A302" t="s">
        <v>166</v>
      </c>
      <c r="B302" s="1">
        <v>63.124079999999999</v>
      </c>
      <c r="C302" s="1">
        <v>64.77000000000001</v>
      </c>
      <c r="D302" t="s">
        <v>156</v>
      </c>
      <c r="H302" s="2" t="s">
        <v>134</v>
      </c>
    </row>
    <row r="303" spans="1:8" ht="42.8" x14ac:dyDescent="0.25">
      <c r="A303" t="s">
        <v>166</v>
      </c>
      <c r="B303" s="1">
        <v>64.77000000000001</v>
      </c>
      <c r="C303" s="1">
        <v>68.305679999999995</v>
      </c>
      <c r="D303" t="s">
        <v>154</v>
      </c>
      <c r="H303" s="2" t="s">
        <v>135</v>
      </c>
    </row>
    <row r="304" spans="1:8" ht="42.8" x14ac:dyDescent="0.25">
      <c r="A304" t="s">
        <v>166</v>
      </c>
      <c r="B304" s="1">
        <v>68.305679999999995</v>
      </c>
      <c r="C304" s="1">
        <v>111.55680000000001</v>
      </c>
      <c r="D304" t="s">
        <v>156</v>
      </c>
      <c r="H304" s="2" t="s">
        <v>136</v>
      </c>
    </row>
    <row r="305" spans="1:8" x14ac:dyDescent="0.25">
      <c r="A305" t="s">
        <v>74</v>
      </c>
      <c r="B305" s="1">
        <v>0</v>
      </c>
      <c r="C305" s="1">
        <v>7.62</v>
      </c>
      <c r="D305" t="s">
        <v>10</v>
      </c>
      <c r="H305" s="2"/>
    </row>
    <row r="306" spans="1:8" x14ac:dyDescent="0.25">
      <c r="A306" t="s">
        <v>74</v>
      </c>
      <c r="B306" s="1">
        <v>7.62</v>
      </c>
      <c r="C306" s="1">
        <v>13.106400000000001</v>
      </c>
      <c r="D306" t="s">
        <v>156</v>
      </c>
      <c r="H306" s="2" t="s">
        <v>137</v>
      </c>
    </row>
    <row r="307" spans="1:8" ht="71.349999999999994" x14ac:dyDescent="0.25">
      <c r="A307" t="s">
        <v>74</v>
      </c>
      <c r="B307" s="1">
        <v>13.106400000000001</v>
      </c>
      <c r="C307" s="1">
        <v>17.25</v>
      </c>
      <c r="D307" t="s">
        <v>154</v>
      </c>
      <c r="H307" s="2" t="s">
        <v>138</v>
      </c>
    </row>
    <row r="308" spans="1:8" x14ac:dyDescent="0.25">
      <c r="A308" t="s">
        <v>74</v>
      </c>
      <c r="B308" s="1">
        <v>17.25168</v>
      </c>
      <c r="C308" s="1">
        <v>19.90344</v>
      </c>
      <c r="D308" t="s">
        <v>156</v>
      </c>
      <c r="H308" s="2"/>
    </row>
    <row r="309" spans="1:8" x14ac:dyDescent="0.25">
      <c r="A309" t="s">
        <v>74</v>
      </c>
      <c r="B309" s="1">
        <v>19.90344</v>
      </c>
      <c r="C309" s="1">
        <v>26.121360000000003</v>
      </c>
      <c r="D309" t="s">
        <v>154</v>
      </c>
      <c r="H309" s="2"/>
    </row>
    <row r="310" spans="1:8" x14ac:dyDescent="0.25">
      <c r="A310" t="s">
        <v>74</v>
      </c>
      <c r="B310" s="1">
        <v>26.121360000000003</v>
      </c>
      <c r="C310" s="1">
        <v>27.828240000000001</v>
      </c>
      <c r="D310" t="s">
        <v>154</v>
      </c>
      <c r="H310" s="2"/>
    </row>
    <row r="311" spans="1:8" x14ac:dyDescent="0.25">
      <c r="A311" t="s">
        <v>74</v>
      </c>
      <c r="B311" s="1">
        <v>27.828240000000001</v>
      </c>
      <c r="C311" s="1">
        <v>31.242000000000001</v>
      </c>
      <c r="D311" t="s">
        <v>154</v>
      </c>
      <c r="H311" s="2"/>
    </row>
    <row r="312" spans="1:8" x14ac:dyDescent="0.25">
      <c r="A312" t="s">
        <v>74</v>
      </c>
      <c r="B312" s="1">
        <v>31.242000000000001</v>
      </c>
      <c r="C312" s="1">
        <v>32.552640000000004</v>
      </c>
      <c r="D312" t="s">
        <v>154</v>
      </c>
      <c r="H312" s="2"/>
    </row>
    <row r="313" spans="1:8" x14ac:dyDescent="0.25">
      <c r="A313" t="s">
        <v>74</v>
      </c>
      <c r="B313" s="1">
        <v>31.63824</v>
      </c>
      <c r="C313" s="1">
        <v>31.79064</v>
      </c>
      <c r="D313" t="s">
        <v>28</v>
      </c>
      <c r="H313" s="2" t="s">
        <v>112</v>
      </c>
    </row>
    <row r="314" spans="1:8" x14ac:dyDescent="0.25">
      <c r="A314" t="s">
        <v>74</v>
      </c>
      <c r="B314" s="1">
        <v>31.79064</v>
      </c>
      <c r="C314" s="1">
        <v>35.417760000000001</v>
      </c>
      <c r="D314" t="s">
        <v>154</v>
      </c>
      <c r="H314" s="2" t="s">
        <v>139</v>
      </c>
    </row>
    <row r="315" spans="1:8" x14ac:dyDescent="0.25">
      <c r="A315" t="s">
        <v>74</v>
      </c>
      <c r="B315" s="1">
        <v>32.552640000000004</v>
      </c>
      <c r="C315" s="1">
        <v>34.808160000000001</v>
      </c>
      <c r="D315" t="s">
        <v>154</v>
      </c>
      <c r="H315" s="2"/>
    </row>
    <row r="316" spans="1:8" x14ac:dyDescent="0.25">
      <c r="A316" t="s">
        <v>74</v>
      </c>
      <c r="B316" s="1">
        <v>34.808160000000001</v>
      </c>
      <c r="C316" s="1">
        <v>46.146720000000002</v>
      </c>
      <c r="D316" t="s">
        <v>156</v>
      </c>
      <c r="H316" s="2"/>
    </row>
    <row r="317" spans="1:8" ht="42.8" x14ac:dyDescent="0.25">
      <c r="A317" t="s">
        <v>74</v>
      </c>
      <c r="B317" s="1">
        <v>35.417760000000001</v>
      </c>
      <c r="C317" s="1">
        <v>44.927520000000001</v>
      </c>
      <c r="D317" t="s">
        <v>156</v>
      </c>
      <c r="H317" s="2" t="s">
        <v>140</v>
      </c>
    </row>
    <row r="318" spans="1:8" x14ac:dyDescent="0.25">
      <c r="A318" t="s">
        <v>74</v>
      </c>
      <c r="B318" s="1">
        <v>44.927520000000001</v>
      </c>
      <c r="C318" s="1">
        <v>45.003720000000001</v>
      </c>
      <c r="D318" t="s">
        <v>28</v>
      </c>
      <c r="H318" s="2" t="s">
        <v>112</v>
      </c>
    </row>
    <row r="319" spans="1:8" ht="42.8" x14ac:dyDescent="0.25">
      <c r="A319" t="s">
        <v>74</v>
      </c>
      <c r="B319" s="1">
        <v>45.003720000000001</v>
      </c>
      <c r="C319" s="1">
        <v>47.426880000000004</v>
      </c>
      <c r="D319" t="s">
        <v>156</v>
      </c>
      <c r="H319" s="2" t="s">
        <v>141</v>
      </c>
    </row>
    <row r="320" spans="1:8" x14ac:dyDescent="0.25">
      <c r="A320" t="s">
        <v>74</v>
      </c>
      <c r="B320" s="1">
        <v>46.146720000000002</v>
      </c>
      <c r="C320" s="1">
        <v>46.9392</v>
      </c>
      <c r="D320" t="s">
        <v>154</v>
      </c>
      <c r="H320" s="2"/>
    </row>
    <row r="321" spans="1:8" x14ac:dyDescent="0.25">
      <c r="A321" t="s">
        <v>74</v>
      </c>
      <c r="B321" s="1">
        <v>46.9392</v>
      </c>
      <c r="C321" s="1">
        <v>48.463200000000001</v>
      </c>
      <c r="D321" t="s">
        <v>156</v>
      </c>
      <c r="H321" s="2"/>
    </row>
    <row r="322" spans="1:8" x14ac:dyDescent="0.25">
      <c r="A322" t="s">
        <v>74</v>
      </c>
      <c r="B322" s="1">
        <v>47.426880000000004</v>
      </c>
      <c r="C322" s="1">
        <v>48.768000000000001</v>
      </c>
      <c r="D322" t="s">
        <v>16</v>
      </c>
      <c r="H322" s="2" t="s">
        <v>142</v>
      </c>
    </row>
    <row r="323" spans="1:8" x14ac:dyDescent="0.25">
      <c r="A323" t="s">
        <v>74</v>
      </c>
      <c r="B323" s="1">
        <v>48.463200000000001</v>
      </c>
      <c r="C323" s="1">
        <v>49.895759999999996</v>
      </c>
      <c r="D323" t="s">
        <v>154</v>
      </c>
      <c r="H323" s="2"/>
    </row>
    <row r="324" spans="1:8" ht="28.55" x14ac:dyDescent="0.25">
      <c r="A324" t="s">
        <v>74</v>
      </c>
      <c r="B324" s="1">
        <v>48.768000000000001</v>
      </c>
      <c r="C324" s="1">
        <v>50.749200000000002</v>
      </c>
      <c r="D324" t="s">
        <v>156</v>
      </c>
      <c r="H324" s="2" t="s">
        <v>143</v>
      </c>
    </row>
    <row r="325" spans="1:8" x14ac:dyDescent="0.25">
      <c r="A325" t="s">
        <v>74</v>
      </c>
      <c r="B325" s="1">
        <v>49.895759999999996</v>
      </c>
      <c r="C325" s="1">
        <v>81.473040000000012</v>
      </c>
      <c r="D325" t="s">
        <v>156</v>
      </c>
      <c r="H325" s="2"/>
    </row>
    <row r="326" spans="1:8" x14ac:dyDescent="0.25">
      <c r="A326" t="s">
        <v>74</v>
      </c>
      <c r="B326" s="1">
        <v>50.749200000000002</v>
      </c>
      <c r="C326" s="1">
        <v>50.825400000000002</v>
      </c>
      <c r="D326" t="s">
        <v>158</v>
      </c>
      <c r="H326" s="2" t="s">
        <v>113</v>
      </c>
    </row>
    <row r="327" spans="1:8" x14ac:dyDescent="0.25">
      <c r="A327" t="s">
        <v>74</v>
      </c>
      <c r="B327" s="1">
        <v>50.825400000000002</v>
      </c>
      <c r="C327" s="1">
        <v>53.644800000000004</v>
      </c>
      <c r="D327" t="s">
        <v>156</v>
      </c>
      <c r="H327" s="2" t="s">
        <v>144</v>
      </c>
    </row>
    <row r="328" spans="1:8" x14ac:dyDescent="0.25">
      <c r="A328" t="s">
        <v>74</v>
      </c>
      <c r="B328" s="1">
        <v>53.644800000000004</v>
      </c>
      <c r="C328" s="1">
        <v>53.736240000000009</v>
      </c>
      <c r="D328" t="s">
        <v>158</v>
      </c>
      <c r="H328" s="2" t="s">
        <v>113</v>
      </c>
    </row>
    <row r="329" spans="1:8" x14ac:dyDescent="0.25">
      <c r="A329" t="s">
        <v>74</v>
      </c>
      <c r="B329" s="1">
        <v>53.736240000000009</v>
      </c>
      <c r="C329" s="1">
        <v>61.843920000000004</v>
      </c>
      <c r="D329" t="s">
        <v>156</v>
      </c>
      <c r="H329" s="2" t="s">
        <v>144</v>
      </c>
    </row>
    <row r="330" spans="1:8" x14ac:dyDescent="0.25">
      <c r="A330" t="s">
        <v>74</v>
      </c>
      <c r="B330" s="1">
        <v>61.843920000000004</v>
      </c>
      <c r="C330" s="1">
        <v>61.920120000000004</v>
      </c>
      <c r="D330" t="s">
        <v>158</v>
      </c>
      <c r="H330" s="2" t="s">
        <v>113</v>
      </c>
    </row>
    <row r="331" spans="1:8" x14ac:dyDescent="0.25">
      <c r="A331" t="s">
        <v>74</v>
      </c>
      <c r="B331" s="1">
        <v>61.920120000000004</v>
      </c>
      <c r="C331" s="1">
        <v>73.639679999999998</v>
      </c>
      <c r="D331" t="s">
        <v>156</v>
      </c>
      <c r="H331" s="2" t="s">
        <v>144</v>
      </c>
    </row>
    <row r="332" spans="1:8" x14ac:dyDescent="0.25">
      <c r="A332" t="s">
        <v>74</v>
      </c>
      <c r="B332" s="1">
        <v>73.639679999999998</v>
      </c>
      <c r="C332" s="1">
        <v>75.163679999999999</v>
      </c>
      <c r="D332" t="s">
        <v>157</v>
      </c>
      <c r="H332" s="2" t="s">
        <v>111</v>
      </c>
    </row>
    <row r="333" spans="1:8" x14ac:dyDescent="0.25">
      <c r="A333" t="s">
        <v>74</v>
      </c>
      <c r="B333" s="1">
        <v>75.163679999999999</v>
      </c>
      <c r="C333" s="1">
        <v>80.406240000000011</v>
      </c>
      <c r="D333" t="s">
        <v>156</v>
      </c>
      <c r="H333" s="2" t="s">
        <v>144</v>
      </c>
    </row>
    <row r="334" spans="1:8" x14ac:dyDescent="0.25">
      <c r="A334" t="s">
        <v>74</v>
      </c>
      <c r="B334" s="1">
        <v>80.406240000000011</v>
      </c>
      <c r="C334" s="1">
        <v>82.296000000000006</v>
      </c>
      <c r="D334" t="s">
        <v>154</v>
      </c>
      <c r="H334" s="2" t="s">
        <v>145</v>
      </c>
    </row>
    <row r="335" spans="1:8" ht="71.349999999999994" x14ac:dyDescent="0.25">
      <c r="A335" t="s">
        <v>74</v>
      </c>
      <c r="B335" s="1">
        <v>82.296000000000006</v>
      </c>
      <c r="C335" s="1">
        <v>85.92</v>
      </c>
      <c r="D335" t="s">
        <v>156</v>
      </c>
      <c r="H335" s="2" t="s">
        <v>146</v>
      </c>
    </row>
    <row r="336" spans="1:8" x14ac:dyDescent="0.25">
      <c r="A336" t="s">
        <v>74</v>
      </c>
      <c r="B336" s="1">
        <v>85.923119999999997</v>
      </c>
      <c r="C336" s="1">
        <v>90.13</v>
      </c>
      <c r="D336" t="s">
        <v>154</v>
      </c>
      <c r="H336" s="2"/>
    </row>
    <row r="337" spans="1:8" x14ac:dyDescent="0.25">
      <c r="A337" t="s">
        <v>74</v>
      </c>
      <c r="B337" s="1">
        <v>90.129360000000005</v>
      </c>
      <c r="C337" s="1">
        <v>90.434160000000006</v>
      </c>
      <c r="D337" t="s">
        <v>157</v>
      </c>
      <c r="H337" s="2" t="s">
        <v>111</v>
      </c>
    </row>
    <row r="338" spans="1:8" x14ac:dyDescent="0.25">
      <c r="A338" t="s">
        <v>74</v>
      </c>
      <c r="B338" s="1">
        <v>90.434160000000006</v>
      </c>
      <c r="C338" s="1">
        <v>94.183199999999999</v>
      </c>
      <c r="D338" t="s">
        <v>156</v>
      </c>
      <c r="H338" s="2" t="s">
        <v>144</v>
      </c>
    </row>
    <row r="339" spans="1:8" x14ac:dyDescent="0.25">
      <c r="A339" t="s">
        <v>74</v>
      </c>
      <c r="B339" s="1">
        <v>94.183199999999999</v>
      </c>
      <c r="C339" s="1">
        <v>130.14959999999999</v>
      </c>
      <c r="D339" t="s">
        <v>154</v>
      </c>
      <c r="H339" s="2" t="s">
        <v>122</v>
      </c>
    </row>
    <row r="340" spans="1:8" x14ac:dyDescent="0.25">
      <c r="A340" t="s">
        <v>74</v>
      </c>
      <c r="B340" s="1">
        <v>94.731840000000005</v>
      </c>
      <c r="C340" s="1">
        <v>118.72</v>
      </c>
      <c r="D340" t="s">
        <v>154</v>
      </c>
      <c r="H340" s="2"/>
    </row>
    <row r="341" spans="1:8" x14ac:dyDescent="0.25">
      <c r="A341" t="s">
        <v>74</v>
      </c>
      <c r="B341" s="1">
        <v>118.7196</v>
      </c>
      <c r="C341" s="1">
        <v>123.26112000000001</v>
      </c>
      <c r="D341" t="s">
        <v>156</v>
      </c>
      <c r="H341" s="2"/>
    </row>
    <row r="342" spans="1:8" x14ac:dyDescent="0.25">
      <c r="A342" t="s">
        <v>74</v>
      </c>
      <c r="B342" s="1">
        <v>123.26112000000001</v>
      </c>
      <c r="C342" s="1">
        <v>130.15</v>
      </c>
      <c r="D342" t="s">
        <v>156</v>
      </c>
      <c r="H342" s="2"/>
    </row>
    <row r="343" spans="1:8" x14ac:dyDescent="0.25">
      <c r="A343" t="s">
        <v>74</v>
      </c>
      <c r="B343" s="1">
        <v>130.14959999999999</v>
      </c>
      <c r="C343" s="1">
        <v>132.89279999999999</v>
      </c>
      <c r="D343" t="s">
        <v>159</v>
      </c>
      <c r="H343" s="2" t="s">
        <v>114</v>
      </c>
    </row>
    <row r="344" spans="1:8" x14ac:dyDescent="0.25">
      <c r="A344" t="s">
        <v>74</v>
      </c>
      <c r="B344" s="1">
        <v>132.89279999999999</v>
      </c>
      <c r="C344" s="1">
        <v>134.41679999999999</v>
      </c>
      <c r="D344" t="s">
        <v>154</v>
      </c>
      <c r="H344" s="2" t="s">
        <v>122</v>
      </c>
    </row>
    <row r="345" spans="1:8" x14ac:dyDescent="0.25">
      <c r="A345" t="s">
        <v>74</v>
      </c>
      <c r="B345" s="1">
        <v>134.41679999999999</v>
      </c>
      <c r="C345" s="1">
        <v>134.81304</v>
      </c>
      <c r="D345" t="s">
        <v>159</v>
      </c>
      <c r="H345" s="2" t="s">
        <v>147</v>
      </c>
    </row>
    <row r="346" spans="1:8" x14ac:dyDescent="0.25">
      <c r="A346" t="s">
        <v>74</v>
      </c>
      <c r="B346" s="1">
        <v>134.81304</v>
      </c>
      <c r="C346" s="1">
        <v>142.0368</v>
      </c>
      <c r="D346" t="s">
        <v>154</v>
      </c>
      <c r="H346" s="2" t="s">
        <v>122</v>
      </c>
    </row>
    <row r="347" spans="1:8" x14ac:dyDescent="0.25">
      <c r="A347" t="s">
        <v>74</v>
      </c>
      <c r="B347" s="1">
        <v>138.3792</v>
      </c>
      <c r="C347" s="1">
        <v>139.78128000000001</v>
      </c>
      <c r="D347" t="s">
        <v>156</v>
      </c>
      <c r="H347" s="2"/>
    </row>
    <row r="348" spans="1:8" x14ac:dyDescent="0.25">
      <c r="A348" t="s">
        <v>74</v>
      </c>
      <c r="B348" s="1">
        <v>139.78128000000001</v>
      </c>
      <c r="C348" s="1">
        <v>142.04</v>
      </c>
      <c r="D348" t="s">
        <v>156</v>
      </c>
      <c r="H348" s="2"/>
    </row>
    <row r="349" spans="1:8" x14ac:dyDescent="0.25">
      <c r="A349" t="s">
        <v>74</v>
      </c>
      <c r="B349" s="1">
        <v>142.0368</v>
      </c>
      <c r="C349" s="1">
        <v>144.4752</v>
      </c>
      <c r="D349" t="s">
        <v>159</v>
      </c>
      <c r="H349" s="2" t="s">
        <v>114</v>
      </c>
    </row>
    <row r="350" spans="1:8" x14ac:dyDescent="0.25">
      <c r="A350" t="s">
        <v>74</v>
      </c>
      <c r="B350" s="1">
        <v>144.4752</v>
      </c>
      <c r="C350" s="1">
        <v>144.9324</v>
      </c>
      <c r="D350" t="s">
        <v>154</v>
      </c>
      <c r="H350" s="2" t="s">
        <v>122</v>
      </c>
    </row>
    <row r="351" spans="1:8" x14ac:dyDescent="0.25">
      <c r="A351" t="s">
        <v>74</v>
      </c>
      <c r="B351" s="1">
        <v>144.9324</v>
      </c>
      <c r="C351" s="1">
        <v>145.2372</v>
      </c>
      <c r="D351" t="s">
        <v>159</v>
      </c>
      <c r="H351" s="2" t="s">
        <v>114</v>
      </c>
    </row>
    <row r="352" spans="1:8" x14ac:dyDescent="0.25">
      <c r="A352" t="s">
        <v>74</v>
      </c>
      <c r="B352" s="1">
        <v>145.2372</v>
      </c>
      <c r="C352" s="1">
        <v>154.53360000000001</v>
      </c>
      <c r="D352" t="s">
        <v>154</v>
      </c>
      <c r="H352" s="2" t="s">
        <v>122</v>
      </c>
    </row>
    <row r="353" spans="1:4" x14ac:dyDescent="0.25">
      <c r="A353" t="s">
        <v>148</v>
      </c>
      <c r="B353" s="1">
        <v>0</v>
      </c>
      <c r="C353" s="1">
        <v>38.557200000000002</v>
      </c>
      <c r="D353" t="s">
        <v>10</v>
      </c>
    </row>
    <row r="354" spans="1:4" x14ac:dyDescent="0.25">
      <c r="A354" t="s">
        <v>148</v>
      </c>
      <c r="B354" s="1">
        <v>38.557200000000002</v>
      </c>
      <c r="C354" s="1">
        <v>120.03024000000001</v>
      </c>
      <c r="D354" t="s">
        <v>156</v>
      </c>
    </row>
    <row r="355" spans="1:4" x14ac:dyDescent="0.25">
      <c r="A355" t="s">
        <v>148</v>
      </c>
      <c r="B355" s="1">
        <v>120.03024000000001</v>
      </c>
      <c r="C355" s="1">
        <v>123.1392</v>
      </c>
      <c r="D355" t="s">
        <v>154</v>
      </c>
    </row>
    <row r="356" spans="1:4" x14ac:dyDescent="0.25">
      <c r="A356" t="s">
        <v>148</v>
      </c>
      <c r="B356" s="1">
        <v>123.1392</v>
      </c>
      <c r="C356" s="1">
        <v>134.50824</v>
      </c>
      <c r="D356" t="s">
        <v>156</v>
      </c>
    </row>
    <row r="357" spans="1:4" x14ac:dyDescent="0.25">
      <c r="A357" t="s">
        <v>148</v>
      </c>
      <c r="B357" s="1">
        <v>134.50824</v>
      </c>
      <c r="C357" s="1">
        <v>150.114</v>
      </c>
      <c r="D357" t="s">
        <v>154</v>
      </c>
    </row>
    <row r="358" spans="1:4" x14ac:dyDescent="0.25">
      <c r="A358" t="s">
        <v>148</v>
      </c>
      <c r="B358" s="1">
        <v>150.114</v>
      </c>
      <c r="C358" s="1">
        <v>151.1808</v>
      </c>
      <c r="D358" t="s">
        <v>154</v>
      </c>
    </row>
    <row r="359" spans="1:4" x14ac:dyDescent="0.25">
      <c r="A359" t="s">
        <v>148</v>
      </c>
      <c r="B359" s="1">
        <v>151.1808</v>
      </c>
      <c r="C359" s="1">
        <v>152.30856</v>
      </c>
      <c r="D359" t="s">
        <v>154</v>
      </c>
    </row>
    <row r="360" spans="1:4" x14ac:dyDescent="0.25">
      <c r="A360" t="s">
        <v>148</v>
      </c>
      <c r="B360" s="1">
        <v>152.30856</v>
      </c>
      <c r="C360" s="1">
        <v>154.83840000000001</v>
      </c>
      <c r="D360" t="s">
        <v>156</v>
      </c>
    </row>
    <row r="361" spans="1:4" x14ac:dyDescent="0.25">
      <c r="A361" t="s">
        <v>148</v>
      </c>
      <c r="B361" s="1">
        <v>154.83840000000001</v>
      </c>
      <c r="C361" s="1">
        <v>155.63088000000002</v>
      </c>
      <c r="D361" t="s">
        <v>156</v>
      </c>
    </row>
    <row r="362" spans="1:4" x14ac:dyDescent="0.25">
      <c r="A362" t="s">
        <v>148</v>
      </c>
      <c r="B362" s="1">
        <v>155.63088000000002</v>
      </c>
      <c r="C362" s="1">
        <v>157.27680000000001</v>
      </c>
      <c r="D362" t="s">
        <v>156</v>
      </c>
    </row>
    <row r="363" spans="1:4" x14ac:dyDescent="0.25">
      <c r="A363" t="s">
        <v>148</v>
      </c>
      <c r="B363" s="1">
        <v>157.27680000000001</v>
      </c>
      <c r="C363" s="1">
        <v>164.80536000000004</v>
      </c>
      <c r="D363" t="s">
        <v>154</v>
      </c>
    </row>
    <row r="364" spans="1:4" x14ac:dyDescent="0.25">
      <c r="A364" t="s">
        <v>148</v>
      </c>
      <c r="B364" s="1">
        <v>164.80536000000004</v>
      </c>
      <c r="C364" s="1">
        <v>179.92344</v>
      </c>
      <c r="D364" t="s">
        <v>156</v>
      </c>
    </row>
    <row r="365" spans="1:4" x14ac:dyDescent="0.25">
      <c r="A365" t="s">
        <v>148</v>
      </c>
      <c r="B365" s="1">
        <v>179.92344</v>
      </c>
      <c r="C365" s="1">
        <v>180.83784</v>
      </c>
      <c r="D365" t="s">
        <v>91</v>
      </c>
    </row>
    <row r="366" spans="1:4" x14ac:dyDescent="0.25">
      <c r="A366" t="s">
        <v>148</v>
      </c>
      <c r="B366" s="1">
        <v>180.83784</v>
      </c>
      <c r="C366" s="1">
        <v>185.928</v>
      </c>
      <c r="D366" t="s">
        <v>156</v>
      </c>
    </row>
    <row r="367" spans="1:4" x14ac:dyDescent="0.25">
      <c r="A367" t="s">
        <v>169</v>
      </c>
      <c r="B367" s="1">
        <v>0</v>
      </c>
      <c r="C367" s="1">
        <v>28.041600000000003</v>
      </c>
      <c r="D367" t="s">
        <v>10</v>
      </c>
    </row>
    <row r="368" spans="1:4" x14ac:dyDescent="0.25">
      <c r="A368" t="s">
        <v>169</v>
      </c>
      <c r="B368" s="1">
        <v>28.041600000000003</v>
      </c>
      <c r="C368" s="1">
        <v>50.596800000000002</v>
      </c>
      <c r="D368" t="s">
        <v>156</v>
      </c>
    </row>
    <row r="369" spans="1:4" x14ac:dyDescent="0.25">
      <c r="A369" t="s">
        <v>169</v>
      </c>
      <c r="B369" s="1">
        <v>50.596800000000002</v>
      </c>
      <c r="C369" s="1">
        <v>51.816000000000003</v>
      </c>
      <c r="D369" t="s">
        <v>157</v>
      </c>
    </row>
    <row r="370" spans="1:4" x14ac:dyDescent="0.25">
      <c r="A370" t="s">
        <v>169</v>
      </c>
      <c r="B370" s="1">
        <v>51.816000000000003</v>
      </c>
      <c r="C370" s="1">
        <v>101.13264000000001</v>
      </c>
      <c r="D370" t="s">
        <v>156</v>
      </c>
    </row>
    <row r="371" spans="1:4" x14ac:dyDescent="0.25">
      <c r="A371" t="s">
        <v>169</v>
      </c>
      <c r="B371" s="1">
        <v>101.13264000000001</v>
      </c>
      <c r="C371" s="1">
        <v>107.50296</v>
      </c>
      <c r="D371" t="s">
        <v>156</v>
      </c>
    </row>
    <row r="372" spans="1:4" x14ac:dyDescent="0.25">
      <c r="A372" t="s">
        <v>169</v>
      </c>
      <c r="B372" s="1">
        <v>107.50296</v>
      </c>
      <c r="C372" s="1">
        <v>122.9868</v>
      </c>
      <c r="D372" t="s">
        <v>154</v>
      </c>
    </row>
    <row r="373" spans="1:4" x14ac:dyDescent="0.25">
      <c r="A373" t="s">
        <v>169</v>
      </c>
      <c r="B373" s="1">
        <v>122.9868</v>
      </c>
      <c r="C373" s="1">
        <v>153.00960000000001</v>
      </c>
      <c r="D373" t="s">
        <v>156</v>
      </c>
    </row>
    <row r="374" spans="1:4" x14ac:dyDescent="0.25">
      <c r="A374" t="s">
        <v>170</v>
      </c>
      <c r="B374" s="1">
        <v>0</v>
      </c>
      <c r="C374" s="1">
        <v>19.812000000000001</v>
      </c>
      <c r="D374" t="s">
        <v>10</v>
      </c>
    </row>
    <row r="375" spans="1:4" x14ac:dyDescent="0.25">
      <c r="A375" t="s">
        <v>170</v>
      </c>
      <c r="B375" s="1">
        <v>19.812000000000001</v>
      </c>
      <c r="C375" s="1">
        <v>22.555200000000003</v>
      </c>
      <c r="D375" t="s">
        <v>156</v>
      </c>
    </row>
    <row r="376" spans="1:4" x14ac:dyDescent="0.25">
      <c r="A376" t="s">
        <v>170</v>
      </c>
      <c r="B376" s="1">
        <v>22.555200000000003</v>
      </c>
      <c r="C376" s="1">
        <v>24.688800000000001</v>
      </c>
      <c r="D376" t="s">
        <v>154</v>
      </c>
    </row>
    <row r="377" spans="1:4" x14ac:dyDescent="0.25">
      <c r="A377" t="s">
        <v>170</v>
      </c>
      <c r="B377" s="1">
        <v>24.688800000000001</v>
      </c>
      <c r="C377" s="1">
        <v>43.586400000000005</v>
      </c>
      <c r="D377" t="s">
        <v>156</v>
      </c>
    </row>
    <row r="378" spans="1:4" x14ac:dyDescent="0.25">
      <c r="A378" t="s">
        <v>170</v>
      </c>
      <c r="B378" s="1">
        <v>43.586400000000005</v>
      </c>
      <c r="C378" s="1">
        <v>50.109120000000004</v>
      </c>
      <c r="D378" t="s">
        <v>154</v>
      </c>
    </row>
    <row r="379" spans="1:4" x14ac:dyDescent="0.25">
      <c r="A379" t="s">
        <v>170</v>
      </c>
      <c r="B379" s="1">
        <v>50.109120000000004</v>
      </c>
      <c r="C379" s="1">
        <v>68.214240000000004</v>
      </c>
      <c r="D379" t="s">
        <v>156</v>
      </c>
    </row>
    <row r="380" spans="1:4" x14ac:dyDescent="0.25">
      <c r="A380" t="s">
        <v>170</v>
      </c>
      <c r="B380" s="1">
        <v>68.214240000000004</v>
      </c>
      <c r="C380" s="1">
        <v>69.189599999999999</v>
      </c>
      <c r="D380" t="s">
        <v>154</v>
      </c>
    </row>
    <row r="381" spans="1:4" x14ac:dyDescent="0.25">
      <c r="A381" t="s">
        <v>170</v>
      </c>
      <c r="B381" s="1">
        <v>69.189599999999999</v>
      </c>
      <c r="C381" s="1">
        <v>95.829120000000003</v>
      </c>
      <c r="D381" t="s">
        <v>156</v>
      </c>
    </row>
    <row r="382" spans="1:4" x14ac:dyDescent="0.25">
      <c r="A382" t="s">
        <v>170</v>
      </c>
      <c r="B382" s="1">
        <v>95.829120000000003</v>
      </c>
      <c r="C382" s="1">
        <v>99.791519999999991</v>
      </c>
      <c r="D382" t="s">
        <v>156</v>
      </c>
    </row>
    <row r="383" spans="1:4" x14ac:dyDescent="0.25">
      <c r="A383" t="s">
        <v>170</v>
      </c>
      <c r="B383" s="1">
        <v>99.791519999999991</v>
      </c>
      <c r="C383" s="1">
        <v>141.03095999999999</v>
      </c>
      <c r="D383" t="s">
        <v>156</v>
      </c>
    </row>
    <row r="384" spans="1:4" x14ac:dyDescent="0.25">
      <c r="A384" t="s">
        <v>170</v>
      </c>
      <c r="B384" s="1">
        <v>141.03095999999999</v>
      </c>
      <c r="C384" s="1">
        <v>156.60623999999999</v>
      </c>
      <c r="D384" t="s">
        <v>156</v>
      </c>
    </row>
    <row r="385" spans="1:5" x14ac:dyDescent="0.25">
      <c r="A385" t="s">
        <v>170</v>
      </c>
      <c r="B385" s="1">
        <v>156.60623999999999</v>
      </c>
      <c r="C385" s="1">
        <v>161.84880000000001</v>
      </c>
      <c r="D385" t="s">
        <v>156</v>
      </c>
    </row>
    <row r="386" spans="1:5" x14ac:dyDescent="0.25">
      <c r="A386" t="s">
        <v>171</v>
      </c>
      <c r="B386" s="1">
        <v>0</v>
      </c>
      <c r="C386" s="1">
        <v>50.596800000000002</v>
      </c>
      <c r="D386" t="s">
        <v>10</v>
      </c>
    </row>
    <row r="387" spans="1:5" x14ac:dyDescent="0.25">
      <c r="A387" t="s">
        <v>171</v>
      </c>
      <c r="B387" s="1">
        <v>50.596800000000002</v>
      </c>
      <c r="C387" s="1">
        <v>52.120800000000003</v>
      </c>
      <c r="D387" t="s">
        <v>156</v>
      </c>
    </row>
    <row r="388" spans="1:5" x14ac:dyDescent="0.25">
      <c r="A388" t="s">
        <v>171</v>
      </c>
      <c r="B388" s="1">
        <v>52.120800000000003</v>
      </c>
      <c r="C388" s="1">
        <v>52.730400000000003</v>
      </c>
      <c r="D388" t="s">
        <v>156</v>
      </c>
    </row>
    <row r="389" spans="1:5" x14ac:dyDescent="0.25">
      <c r="A389" t="s">
        <v>171</v>
      </c>
      <c r="B389" s="1">
        <v>52.730400000000003</v>
      </c>
      <c r="C389" s="1">
        <v>61.569600000000001</v>
      </c>
      <c r="D389" t="s">
        <v>156</v>
      </c>
    </row>
    <row r="390" spans="1:5" x14ac:dyDescent="0.25">
      <c r="A390" t="s">
        <v>171</v>
      </c>
      <c r="B390" s="1">
        <v>61.569600000000001</v>
      </c>
      <c r="C390" s="1">
        <v>62.484000000000002</v>
      </c>
      <c r="D390" t="s">
        <v>28</v>
      </c>
      <c r="E390" t="s">
        <v>16</v>
      </c>
    </row>
    <row r="391" spans="1:5" x14ac:dyDescent="0.25">
      <c r="A391" t="s">
        <v>171</v>
      </c>
      <c r="B391" s="1">
        <v>62.484000000000002</v>
      </c>
      <c r="C391" s="1">
        <v>74.980800000000002</v>
      </c>
      <c r="D391" t="s">
        <v>156</v>
      </c>
    </row>
    <row r="392" spans="1:5" x14ac:dyDescent="0.25">
      <c r="A392" t="s">
        <v>171</v>
      </c>
      <c r="B392" s="1">
        <v>74.980800000000002</v>
      </c>
      <c r="C392" s="1">
        <v>75.895200000000003</v>
      </c>
      <c r="D392" t="s">
        <v>28</v>
      </c>
      <c r="E392" t="s">
        <v>16</v>
      </c>
    </row>
    <row r="393" spans="1:5" x14ac:dyDescent="0.25">
      <c r="A393" t="s">
        <v>171</v>
      </c>
      <c r="B393" s="1">
        <v>75.895200000000003</v>
      </c>
      <c r="C393" s="1">
        <v>88.39200000000001</v>
      </c>
      <c r="D393" t="s">
        <v>156</v>
      </c>
    </row>
    <row r="394" spans="1:5" x14ac:dyDescent="0.25">
      <c r="A394" t="s">
        <v>171</v>
      </c>
      <c r="B394" s="1">
        <v>88.39200000000001</v>
      </c>
      <c r="C394" s="1">
        <v>91.44</v>
      </c>
      <c r="D394" t="s">
        <v>156</v>
      </c>
    </row>
    <row r="395" spans="1:5" x14ac:dyDescent="0.25">
      <c r="A395" t="s">
        <v>171</v>
      </c>
      <c r="B395" s="1">
        <v>91.44</v>
      </c>
      <c r="C395" s="1">
        <v>94.183199999999999</v>
      </c>
      <c r="D395" t="s">
        <v>156</v>
      </c>
    </row>
    <row r="396" spans="1:5" x14ac:dyDescent="0.25">
      <c r="A396" t="s">
        <v>171</v>
      </c>
      <c r="B396" s="1">
        <v>94.183199999999999</v>
      </c>
      <c r="C396" s="1">
        <v>106.07040000000001</v>
      </c>
      <c r="D396" t="s">
        <v>154</v>
      </c>
    </row>
    <row r="397" spans="1:5" x14ac:dyDescent="0.25">
      <c r="A397" t="s">
        <v>171</v>
      </c>
      <c r="B397" s="1">
        <v>106.07040000000001</v>
      </c>
      <c r="C397" s="1">
        <v>128.62560000000002</v>
      </c>
      <c r="D397" t="s">
        <v>156</v>
      </c>
    </row>
    <row r="398" spans="1:5" x14ac:dyDescent="0.25">
      <c r="A398" t="s">
        <v>171</v>
      </c>
      <c r="B398" s="1">
        <v>128.62560000000002</v>
      </c>
      <c r="C398" s="1">
        <v>132.58799999999999</v>
      </c>
      <c r="D398" t="s">
        <v>156</v>
      </c>
    </row>
    <row r="399" spans="1:5" x14ac:dyDescent="0.25">
      <c r="A399" t="s">
        <v>171</v>
      </c>
      <c r="B399" s="1">
        <v>132.58799999999999</v>
      </c>
      <c r="C399" s="1">
        <v>166.11600000000001</v>
      </c>
      <c r="D399" t="s">
        <v>156</v>
      </c>
    </row>
    <row r="400" spans="1:5" x14ac:dyDescent="0.25">
      <c r="A400" t="s">
        <v>171</v>
      </c>
      <c r="B400" s="1">
        <v>166.11600000000001</v>
      </c>
      <c r="C400" s="1">
        <v>168.85920000000002</v>
      </c>
      <c r="D400" t="s">
        <v>154</v>
      </c>
    </row>
    <row r="401" spans="1:8" x14ac:dyDescent="0.25">
      <c r="A401" t="s">
        <v>171</v>
      </c>
      <c r="B401" s="1">
        <v>168.85920000000002</v>
      </c>
      <c r="C401" s="1">
        <v>195.6816</v>
      </c>
      <c r="D401" t="s">
        <v>156</v>
      </c>
    </row>
    <row r="402" spans="1:8" x14ac:dyDescent="0.25">
      <c r="A402" t="s">
        <v>172</v>
      </c>
      <c r="B402" s="1">
        <v>0</v>
      </c>
      <c r="C402" s="1">
        <v>21</v>
      </c>
      <c r="D402" t="s">
        <v>156</v>
      </c>
      <c r="H402" s="2" t="s">
        <v>137</v>
      </c>
    </row>
    <row r="403" spans="1:8" x14ac:dyDescent="0.25">
      <c r="A403" t="s">
        <v>172</v>
      </c>
      <c r="B403" s="1">
        <v>21</v>
      </c>
      <c r="C403" s="1">
        <v>26</v>
      </c>
      <c r="D403" t="s">
        <v>28</v>
      </c>
      <c r="E403" t="s">
        <v>16</v>
      </c>
      <c r="H403" s="2" t="s">
        <v>121</v>
      </c>
    </row>
    <row r="404" spans="1:8" x14ac:dyDescent="0.25">
      <c r="A404" t="s">
        <v>172</v>
      </c>
      <c r="B404" s="1">
        <v>26</v>
      </c>
      <c r="C404" s="1">
        <v>30</v>
      </c>
      <c r="D404" t="s">
        <v>156</v>
      </c>
      <c r="H404" s="2" t="s">
        <v>137</v>
      </c>
    </row>
    <row r="405" spans="1:8" x14ac:dyDescent="0.25">
      <c r="A405" t="s">
        <v>172</v>
      </c>
      <c r="B405" s="1">
        <v>30</v>
      </c>
      <c r="C405" s="1">
        <v>31</v>
      </c>
      <c r="D405" t="s">
        <v>16</v>
      </c>
      <c r="H405" s="2" t="s">
        <v>110</v>
      </c>
    </row>
    <row r="406" spans="1:8" x14ac:dyDescent="0.25">
      <c r="A406" t="s">
        <v>172</v>
      </c>
      <c r="B406" s="1">
        <v>31</v>
      </c>
      <c r="C406" s="1">
        <v>35</v>
      </c>
      <c r="D406" t="s">
        <v>154</v>
      </c>
      <c r="H406" s="2" t="s">
        <v>122</v>
      </c>
    </row>
    <row r="407" spans="1:8" x14ac:dyDescent="0.25">
      <c r="A407" t="s">
        <v>172</v>
      </c>
      <c r="B407" s="1">
        <v>35</v>
      </c>
      <c r="C407" s="1">
        <v>37.5</v>
      </c>
      <c r="D407" t="s">
        <v>156</v>
      </c>
      <c r="H407" s="2" t="s">
        <v>137</v>
      </c>
    </row>
    <row r="408" spans="1:8" x14ac:dyDescent="0.25">
      <c r="A408" t="s">
        <v>172</v>
      </c>
      <c r="B408" s="1">
        <v>37.5</v>
      </c>
      <c r="C408" s="1">
        <v>39.5</v>
      </c>
      <c r="D408" t="s">
        <v>158</v>
      </c>
      <c r="H408" s="2" t="s">
        <v>150</v>
      </c>
    </row>
    <row r="409" spans="1:8" x14ac:dyDescent="0.25">
      <c r="A409" t="s">
        <v>172</v>
      </c>
      <c r="B409" s="1">
        <v>39.5</v>
      </c>
      <c r="C409" s="1">
        <v>57.5</v>
      </c>
      <c r="D409" t="s">
        <v>156</v>
      </c>
      <c r="H409" s="2" t="s">
        <v>137</v>
      </c>
    </row>
    <row r="410" spans="1:8" x14ac:dyDescent="0.25">
      <c r="A410" t="s">
        <v>172</v>
      </c>
      <c r="B410" s="1">
        <v>57.5</v>
      </c>
      <c r="C410" s="1">
        <v>61</v>
      </c>
      <c r="D410" t="s">
        <v>154</v>
      </c>
      <c r="H410" s="2" t="s">
        <v>122</v>
      </c>
    </row>
    <row r="411" spans="1:8" x14ac:dyDescent="0.25">
      <c r="A411" t="s">
        <v>172</v>
      </c>
      <c r="B411" s="1">
        <v>61</v>
      </c>
      <c r="C411" s="1">
        <v>64.5</v>
      </c>
      <c r="D411" t="s">
        <v>156</v>
      </c>
      <c r="H411" s="2" t="s">
        <v>137</v>
      </c>
    </row>
    <row r="412" spans="1:8" x14ac:dyDescent="0.25">
      <c r="A412" t="s">
        <v>172</v>
      </c>
      <c r="B412" s="1">
        <v>64.5</v>
      </c>
      <c r="C412" s="1">
        <v>65</v>
      </c>
      <c r="D412" t="s">
        <v>16</v>
      </c>
      <c r="H412" s="2" t="s">
        <v>110</v>
      </c>
    </row>
    <row r="413" spans="1:8" x14ac:dyDescent="0.25">
      <c r="A413" t="s">
        <v>172</v>
      </c>
      <c r="B413" s="1">
        <v>65</v>
      </c>
      <c r="C413" s="1">
        <v>84</v>
      </c>
      <c r="D413" t="s">
        <v>154</v>
      </c>
      <c r="H413" s="2" t="s">
        <v>122</v>
      </c>
    </row>
    <row r="414" spans="1:8" x14ac:dyDescent="0.25">
      <c r="A414" t="s">
        <v>172</v>
      </c>
      <c r="B414" s="1">
        <v>84</v>
      </c>
      <c r="C414" s="1">
        <v>95</v>
      </c>
      <c r="D414" t="s">
        <v>156</v>
      </c>
      <c r="H414" s="2" t="s">
        <v>137</v>
      </c>
    </row>
    <row r="415" spans="1:8" x14ac:dyDescent="0.25">
      <c r="A415" t="s">
        <v>172</v>
      </c>
      <c r="B415" s="1">
        <v>95</v>
      </c>
      <c r="C415" s="1">
        <v>98.5</v>
      </c>
      <c r="D415" t="s">
        <v>156</v>
      </c>
      <c r="H415" s="2" t="s">
        <v>137</v>
      </c>
    </row>
    <row r="416" spans="1:8" x14ac:dyDescent="0.25">
      <c r="A416" t="s">
        <v>172</v>
      </c>
      <c r="B416" s="1">
        <v>98.5</v>
      </c>
      <c r="C416" s="1">
        <v>102.5</v>
      </c>
      <c r="D416" t="s">
        <v>156</v>
      </c>
      <c r="H416" s="2" t="s">
        <v>137</v>
      </c>
    </row>
    <row r="417" spans="1:8" x14ac:dyDescent="0.25">
      <c r="A417" t="s">
        <v>172</v>
      </c>
      <c r="B417" s="1">
        <v>102.5</v>
      </c>
      <c r="C417" s="1">
        <v>115</v>
      </c>
      <c r="D417" t="s">
        <v>156</v>
      </c>
      <c r="H417" s="2" t="s">
        <v>137</v>
      </c>
    </row>
    <row r="418" spans="1:8" x14ac:dyDescent="0.25">
      <c r="A418" t="s">
        <v>172</v>
      </c>
      <c r="B418" s="1">
        <v>115</v>
      </c>
      <c r="C418" s="1">
        <v>130</v>
      </c>
      <c r="D418" t="s">
        <v>156</v>
      </c>
      <c r="H418" s="2" t="s">
        <v>137</v>
      </c>
    </row>
    <row r="419" spans="1:8" x14ac:dyDescent="0.25">
      <c r="A419" t="s">
        <v>173</v>
      </c>
      <c r="B419" s="1">
        <v>0</v>
      </c>
      <c r="C419" s="1">
        <v>20</v>
      </c>
      <c r="D419" t="s">
        <v>154</v>
      </c>
      <c r="H419" s="2" t="s">
        <v>122</v>
      </c>
    </row>
    <row r="420" spans="1:8" x14ac:dyDescent="0.25">
      <c r="A420" t="s">
        <v>173</v>
      </c>
      <c r="B420" s="1">
        <v>20</v>
      </c>
      <c r="C420" s="1">
        <v>28</v>
      </c>
      <c r="D420" t="s">
        <v>156</v>
      </c>
      <c r="H420" s="2" t="s">
        <v>137</v>
      </c>
    </row>
    <row r="421" spans="1:8" x14ac:dyDescent="0.25">
      <c r="A421" t="s">
        <v>173</v>
      </c>
      <c r="B421" s="1">
        <v>28</v>
      </c>
      <c r="C421" s="1">
        <v>30</v>
      </c>
      <c r="D421" t="s">
        <v>157</v>
      </c>
      <c r="H421" s="2" t="s">
        <v>151</v>
      </c>
    </row>
    <row r="422" spans="1:8" x14ac:dyDescent="0.25">
      <c r="A422" t="s">
        <v>173</v>
      </c>
      <c r="B422" s="1">
        <v>30</v>
      </c>
      <c r="C422" s="1">
        <v>35</v>
      </c>
      <c r="D422" t="s">
        <v>156</v>
      </c>
      <c r="H422" s="2" t="s">
        <v>137</v>
      </c>
    </row>
    <row r="423" spans="1:8" x14ac:dyDescent="0.25">
      <c r="A423" t="s">
        <v>173</v>
      </c>
      <c r="B423" s="1">
        <v>35</v>
      </c>
      <c r="C423" s="1">
        <v>39</v>
      </c>
      <c r="D423" t="s">
        <v>157</v>
      </c>
      <c r="H423" s="2" t="s">
        <v>151</v>
      </c>
    </row>
    <row r="424" spans="1:8" x14ac:dyDescent="0.25">
      <c r="A424" t="s">
        <v>173</v>
      </c>
      <c r="B424" s="1">
        <v>39</v>
      </c>
      <c r="C424" s="1">
        <v>52</v>
      </c>
      <c r="D424" t="s">
        <v>156</v>
      </c>
      <c r="H424" s="2" t="s">
        <v>137</v>
      </c>
    </row>
    <row r="425" spans="1:8" x14ac:dyDescent="0.25">
      <c r="A425" t="s">
        <v>173</v>
      </c>
      <c r="B425" s="1">
        <v>52</v>
      </c>
      <c r="C425" s="1">
        <v>53</v>
      </c>
      <c r="D425" t="s">
        <v>28</v>
      </c>
      <c r="E425" t="s">
        <v>16</v>
      </c>
      <c r="H425" s="2" t="s">
        <v>121</v>
      </c>
    </row>
    <row r="426" spans="1:8" x14ac:dyDescent="0.25">
      <c r="A426" t="s">
        <v>173</v>
      </c>
      <c r="B426" s="1">
        <v>53</v>
      </c>
      <c r="C426" s="1">
        <v>78</v>
      </c>
      <c r="D426" t="s">
        <v>156</v>
      </c>
      <c r="H426" s="2" t="s">
        <v>137</v>
      </c>
    </row>
    <row r="427" spans="1:8" x14ac:dyDescent="0.25">
      <c r="A427" t="s">
        <v>173</v>
      </c>
      <c r="B427" s="1">
        <v>78</v>
      </c>
      <c r="C427" s="1">
        <v>91</v>
      </c>
      <c r="D427" t="s">
        <v>154</v>
      </c>
      <c r="H427" s="2" t="s">
        <v>122</v>
      </c>
    </row>
    <row r="428" spans="1:8" x14ac:dyDescent="0.25">
      <c r="A428" t="s">
        <v>173</v>
      </c>
      <c r="B428" s="1">
        <v>91</v>
      </c>
      <c r="C428" s="1">
        <v>100</v>
      </c>
      <c r="D428" t="s">
        <v>156</v>
      </c>
      <c r="H428" s="2" t="s">
        <v>137</v>
      </c>
    </row>
    <row r="429" spans="1:8" x14ac:dyDescent="0.25">
      <c r="A429" t="s">
        <v>173</v>
      </c>
      <c r="B429" s="1">
        <v>100</v>
      </c>
      <c r="C429" s="1">
        <v>115</v>
      </c>
      <c r="D429" t="s">
        <v>149</v>
      </c>
      <c r="H429" s="2" t="s">
        <v>152</v>
      </c>
    </row>
    <row r="430" spans="1:8" x14ac:dyDescent="0.25">
      <c r="A430" t="s">
        <v>173</v>
      </c>
      <c r="B430" s="1">
        <v>115</v>
      </c>
      <c r="C430" s="1">
        <v>129.5</v>
      </c>
      <c r="D430" t="s">
        <v>156</v>
      </c>
      <c r="H430" s="2" t="s">
        <v>137</v>
      </c>
    </row>
    <row r="431" spans="1:8" x14ac:dyDescent="0.25">
      <c r="A431" t="s">
        <v>173</v>
      </c>
      <c r="B431" s="1">
        <v>129.5</v>
      </c>
      <c r="C431" s="1">
        <v>130</v>
      </c>
      <c r="D431" t="s">
        <v>28</v>
      </c>
      <c r="E431" t="s">
        <v>16</v>
      </c>
      <c r="H431" s="2" t="s">
        <v>121</v>
      </c>
    </row>
    <row r="432" spans="1:8" x14ac:dyDescent="0.25">
      <c r="A432" t="s">
        <v>173</v>
      </c>
      <c r="B432" s="1">
        <v>130</v>
      </c>
      <c r="C432" s="1">
        <v>135</v>
      </c>
      <c r="D432" t="s">
        <v>156</v>
      </c>
      <c r="H432" s="2" t="s">
        <v>137</v>
      </c>
    </row>
    <row r="433" spans="1:8" x14ac:dyDescent="0.25">
      <c r="A433" t="s">
        <v>173</v>
      </c>
      <c r="B433" s="1">
        <v>135</v>
      </c>
      <c r="C433" s="1">
        <v>135.5</v>
      </c>
      <c r="D433" t="s">
        <v>28</v>
      </c>
      <c r="E433" t="s">
        <v>16</v>
      </c>
      <c r="H433" s="2" t="s">
        <v>121</v>
      </c>
    </row>
    <row r="434" spans="1:8" x14ac:dyDescent="0.25">
      <c r="A434" t="s">
        <v>173</v>
      </c>
      <c r="B434" s="1">
        <v>135.5</v>
      </c>
      <c r="C434" s="1">
        <v>139</v>
      </c>
      <c r="D434" t="s">
        <v>156</v>
      </c>
      <c r="H434" s="2" t="s">
        <v>137</v>
      </c>
    </row>
    <row r="435" spans="1:8" x14ac:dyDescent="0.25">
      <c r="A435" t="s">
        <v>173</v>
      </c>
      <c r="B435" s="1">
        <v>139</v>
      </c>
      <c r="C435" s="1">
        <v>140</v>
      </c>
      <c r="D435" t="s">
        <v>28</v>
      </c>
      <c r="E435" t="s">
        <v>16</v>
      </c>
      <c r="H435" s="2" t="s">
        <v>121</v>
      </c>
    </row>
    <row r="436" spans="1:8" x14ac:dyDescent="0.25">
      <c r="A436" t="s">
        <v>173</v>
      </c>
      <c r="B436" s="1">
        <v>140</v>
      </c>
      <c r="C436" s="1">
        <v>146</v>
      </c>
      <c r="D436" t="s">
        <v>156</v>
      </c>
      <c r="H436" s="2" t="s">
        <v>137</v>
      </c>
    </row>
    <row r="437" spans="1:8" x14ac:dyDescent="0.25">
      <c r="A437" t="s">
        <v>173</v>
      </c>
      <c r="B437" s="1">
        <v>146</v>
      </c>
      <c r="C437" s="1">
        <v>148</v>
      </c>
      <c r="D437" t="s">
        <v>28</v>
      </c>
      <c r="E437" t="s">
        <v>16</v>
      </c>
      <c r="H437" s="2" t="s">
        <v>121</v>
      </c>
    </row>
    <row r="438" spans="1:8" x14ac:dyDescent="0.25">
      <c r="A438" t="s">
        <v>173</v>
      </c>
      <c r="B438" s="1">
        <v>148</v>
      </c>
      <c r="C438" s="1">
        <v>152</v>
      </c>
      <c r="D438" t="s">
        <v>156</v>
      </c>
      <c r="H438" s="2" t="s">
        <v>137</v>
      </c>
    </row>
    <row r="439" spans="1:8" x14ac:dyDescent="0.25">
      <c r="A439" t="s">
        <v>173</v>
      </c>
      <c r="B439" s="1">
        <v>152</v>
      </c>
      <c r="C439" s="1">
        <v>152.4</v>
      </c>
      <c r="D439" t="s">
        <v>28</v>
      </c>
      <c r="E439" t="s">
        <v>16</v>
      </c>
      <c r="H439" s="2" t="s">
        <v>121</v>
      </c>
    </row>
    <row r="440" spans="1:8" x14ac:dyDescent="0.25">
      <c r="A440" t="s">
        <v>173</v>
      </c>
      <c r="B440" s="1">
        <v>152.4</v>
      </c>
      <c r="C440" s="1">
        <v>158</v>
      </c>
      <c r="D440" t="s">
        <v>156</v>
      </c>
      <c r="H440" s="2" t="s">
        <v>137</v>
      </c>
    </row>
    <row r="441" spans="1:8" x14ac:dyDescent="0.25">
      <c r="A441" t="s">
        <v>173</v>
      </c>
      <c r="B441" s="1">
        <v>158</v>
      </c>
      <c r="C441" s="1">
        <v>160</v>
      </c>
      <c r="D441" t="s">
        <v>28</v>
      </c>
      <c r="E441" t="s">
        <v>16</v>
      </c>
      <c r="H441" s="2" t="s">
        <v>121</v>
      </c>
    </row>
    <row r="442" spans="1:8" x14ac:dyDescent="0.25">
      <c r="A442" t="s">
        <v>173</v>
      </c>
      <c r="B442" s="1">
        <v>160</v>
      </c>
      <c r="C442" s="1">
        <v>168</v>
      </c>
      <c r="D442" t="s">
        <v>156</v>
      </c>
      <c r="H442" s="2" t="s">
        <v>137</v>
      </c>
    </row>
    <row r="443" spans="1:8" x14ac:dyDescent="0.25">
      <c r="A443" t="s">
        <v>173</v>
      </c>
      <c r="B443" s="1">
        <v>168</v>
      </c>
      <c r="C443" s="1">
        <v>169</v>
      </c>
      <c r="D443" t="s">
        <v>156</v>
      </c>
      <c r="H443" s="2" t="s">
        <v>153</v>
      </c>
    </row>
    <row r="444" spans="1:8" x14ac:dyDescent="0.25">
      <c r="A444" t="s">
        <v>173</v>
      </c>
      <c r="B444" s="1">
        <v>169</v>
      </c>
      <c r="C444" s="1">
        <v>180</v>
      </c>
      <c r="D444" t="s">
        <v>156</v>
      </c>
      <c r="H444" s="2" t="s">
        <v>137</v>
      </c>
    </row>
    <row r="445" spans="1:8" x14ac:dyDescent="0.25">
      <c r="A445" t="s">
        <v>174</v>
      </c>
      <c r="B445" s="1">
        <v>0</v>
      </c>
      <c r="C445" s="1">
        <v>4</v>
      </c>
      <c r="D445" t="s">
        <v>156</v>
      </c>
    </row>
    <row r="446" spans="1:8" x14ac:dyDescent="0.25">
      <c r="A446" t="s">
        <v>174</v>
      </c>
      <c r="B446" s="1">
        <v>4</v>
      </c>
      <c r="C446" s="1">
        <v>4.5</v>
      </c>
      <c r="D446" t="s">
        <v>16</v>
      </c>
    </row>
    <row r="447" spans="1:8" x14ac:dyDescent="0.25">
      <c r="A447" t="s">
        <v>174</v>
      </c>
      <c r="B447" s="1">
        <v>4.5</v>
      </c>
      <c r="C447" s="1">
        <v>8</v>
      </c>
      <c r="D447" t="s">
        <v>156</v>
      </c>
    </row>
    <row r="448" spans="1:8" x14ac:dyDescent="0.25">
      <c r="A448" t="s">
        <v>174</v>
      </c>
      <c r="B448" s="1">
        <v>8</v>
      </c>
      <c r="C448" s="1">
        <v>9</v>
      </c>
      <c r="D448" t="s">
        <v>28</v>
      </c>
    </row>
    <row r="449" spans="1:8" x14ac:dyDescent="0.25">
      <c r="A449" t="s">
        <v>174</v>
      </c>
      <c r="B449" s="1">
        <v>9</v>
      </c>
      <c r="C449" s="1">
        <v>19.5</v>
      </c>
      <c r="D449" t="s">
        <v>154</v>
      </c>
    </row>
    <row r="450" spans="1:8" x14ac:dyDescent="0.25">
      <c r="A450" t="s">
        <v>174</v>
      </c>
      <c r="B450" s="1">
        <v>19.5</v>
      </c>
      <c r="C450" s="1">
        <v>20</v>
      </c>
      <c r="D450" t="s">
        <v>16</v>
      </c>
    </row>
    <row r="451" spans="1:8" x14ac:dyDescent="0.25">
      <c r="A451" t="s">
        <v>174</v>
      </c>
      <c r="B451" s="1">
        <v>20</v>
      </c>
      <c r="C451" s="1">
        <v>24.5</v>
      </c>
      <c r="D451" t="s">
        <v>154</v>
      </c>
    </row>
    <row r="452" spans="1:8" x14ac:dyDescent="0.25">
      <c r="A452" t="s">
        <v>174</v>
      </c>
      <c r="B452" s="1">
        <v>24.5</v>
      </c>
      <c r="C452" s="1">
        <v>25</v>
      </c>
      <c r="D452" t="s">
        <v>28</v>
      </c>
    </row>
    <row r="453" spans="1:8" x14ac:dyDescent="0.25">
      <c r="A453" t="s">
        <v>174</v>
      </c>
      <c r="B453" s="1">
        <v>25</v>
      </c>
      <c r="C453" s="1">
        <v>29</v>
      </c>
      <c r="D453" t="s">
        <v>154</v>
      </c>
    </row>
    <row r="454" spans="1:8" x14ac:dyDescent="0.25">
      <c r="A454" t="s">
        <v>174</v>
      </c>
      <c r="B454" s="1">
        <v>29</v>
      </c>
      <c r="C454" s="1">
        <v>29.5</v>
      </c>
      <c r="D454" t="s">
        <v>16</v>
      </c>
    </row>
    <row r="455" spans="1:8" x14ac:dyDescent="0.25">
      <c r="A455" t="s">
        <v>174</v>
      </c>
      <c r="B455" s="1">
        <v>29.5</v>
      </c>
      <c r="C455" s="1">
        <v>40</v>
      </c>
      <c r="D455" t="s">
        <v>154</v>
      </c>
    </row>
    <row r="456" spans="1:8" x14ac:dyDescent="0.25">
      <c r="A456" t="s">
        <v>174</v>
      </c>
      <c r="B456" s="1">
        <v>40</v>
      </c>
      <c r="C456" s="1">
        <v>43</v>
      </c>
      <c r="D456" t="s">
        <v>175</v>
      </c>
      <c r="H456" t="s">
        <v>176</v>
      </c>
    </row>
    <row r="457" spans="1:8" x14ac:dyDescent="0.25">
      <c r="A457" t="s">
        <v>174</v>
      </c>
      <c r="B457" s="1">
        <v>43</v>
      </c>
      <c r="C457" s="1">
        <v>45</v>
      </c>
      <c r="D457" t="s">
        <v>154</v>
      </c>
    </row>
    <row r="458" spans="1:8" x14ac:dyDescent="0.25">
      <c r="A458" t="s">
        <v>174</v>
      </c>
      <c r="B458" s="1">
        <v>45</v>
      </c>
      <c r="C458" s="1">
        <v>47</v>
      </c>
      <c r="D458" t="s">
        <v>91</v>
      </c>
    </row>
    <row r="459" spans="1:8" x14ac:dyDescent="0.25">
      <c r="A459" t="s">
        <v>174</v>
      </c>
      <c r="B459" s="1">
        <v>47</v>
      </c>
      <c r="C459" s="1">
        <v>47.5</v>
      </c>
      <c r="D459" t="s">
        <v>28</v>
      </c>
    </row>
    <row r="460" spans="1:8" x14ac:dyDescent="0.25">
      <c r="A460" t="s">
        <v>174</v>
      </c>
      <c r="B460" s="1">
        <v>47.5</v>
      </c>
      <c r="C460" s="1">
        <v>160</v>
      </c>
      <c r="D460" t="s">
        <v>10</v>
      </c>
    </row>
    <row r="461" spans="1:8" x14ac:dyDescent="0.25">
      <c r="A461" t="s">
        <v>180</v>
      </c>
      <c r="B461" s="1">
        <v>0</v>
      </c>
      <c r="C461" s="1">
        <v>7</v>
      </c>
      <c r="D461" t="s">
        <v>154</v>
      </c>
      <c r="H461" t="s">
        <v>177</v>
      </c>
    </row>
    <row r="462" spans="1:8" x14ac:dyDescent="0.25">
      <c r="A462" t="s">
        <v>180</v>
      </c>
      <c r="B462" s="1">
        <v>8</v>
      </c>
      <c r="C462" s="1">
        <v>21</v>
      </c>
      <c r="D462" t="s">
        <v>175</v>
      </c>
    </row>
    <row r="463" spans="1:8" x14ac:dyDescent="0.25">
      <c r="A463" t="s">
        <v>180</v>
      </c>
      <c r="B463" s="1">
        <v>21</v>
      </c>
      <c r="C463" s="1">
        <v>36</v>
      </c>
      <c r="D463" t="s">
        <v>154</v>
      </c>
    </row>
    <row r="464" spans="1:8" x14ac:dyDescent="0.25">
      <c r="A464" t="s">
        <v>180</v>
      </c>
      <c r="B464" s="1">
        <v>36</v>
      </c>
      <c r="C464" s="1">
        <v>39</v>
      </c>
      <c r="D464" t="s">
        <v>178</v>
      </c>
      <c r="H464" t="s">
        <v>179</v>
      </c>
    </row>
    <row r="465" spans="1:5" x14ac:dyDescent="0.25">
      <c r="A465" t="s">
        <v>180</v>
      </c>
      <c r="B465" s="1">
        <v>39</v>
      </c>
      <c r="C465" s="1">
        <v>49</v>
      </c>
      <c r="D465" t="s">
        <v>156</v>
      </c>
    </row>
    <row r="466" spans="1:5" x14ac:dyDescent="0.25">
      <c r="A466" t="s">
        <v>180</v>
      </c>
      <c r="B466" s="1">
        <v>49</v>
      </c>
      <c r="C466" s="1">
        <v>53</v>
      </c>
      <c r="D466" t="s">
        <v>175</v>
      </c>
    </row>
    <row r="467" spans="1:5" x14ac:dyDescent="0.25">
      <c r="A467" t="s">
        <v>180</v>
      </c>
      <c r="B467" s="1">
        <v>53</v>
      </c>
      <c r="C467" s="1">
        <v>60</v>
      </c>
      <c r="D467" t="s">
        <v>156</v>
      </c>
    </row>
    <row r="468" spans="1:5" x14ac:dyDescent="0.25">
      <c r="A468" t="s">
        <v>181</v>
      </c>
      <c r="B468" s="1">
        <v>11</v>
      </c>
      <c r="C468" s="1">
        <v>47</v>
      </c>
      <c r="D468" t="s">
        <v>10</v>
      </c>
    </row>
    <row r="469" spans="1:5" x14ac:dyDescent="0.25">
      <c r="A469" t="s">
        <v>181</v>
      </c>
      <c r="B469" s="1">
        <v>47</v>
      </c>
      <c r="C469" s="1">
        <v>55</v>
      </c>
      <c r="D469" t="s">
        <v>156</v>
      </c>
    </row>
    <row r="470" spans="1:5" x14ac:dyDescent="0.25">
      <c r="A470" t="s">
        <v>181</v>
      </c>
      <c r="B470" s="1">
        <v>55</v>
      </c>
      <c r="C470" s="1">
        <v>100</v>
      </c>
      <c r="D470" t="s">
        <v>10</v>
      </c>
    </row>
    <row r="471" spans="1:5" x14ac:dyDescent="0.25">
      <c r="A471" t="s">
        <v>181</v>
      </c>
      <c r="B471" s="1">
        <v>100</v>
      </c>
      <c r="C471" s="1">
        <v>104</v>
      </c>
      <c r="D471" t="s">
        <v>154</v>
      </c>
    </row>
    <row r="472" spans="1:5" x14ac:dyDescent="0.25">
      <c r="A472" t="s">
        <v>181</v>
      </c>
      <c r="B472" s="1">
        <v>104</v>
      </c>
      <c r="C472" s="1">
        <v>120</v>
      </c>
      <c r="D472" t="s">
        <v>10</v>
      </c>
    </row>
    <row r="473" spans="1:5" x14ac:dyDescent="0.25">
      <c r="A473" t="s">
        <v>181</v>
      </c>
      <c r="B473" s="1">
        <v>120</v>
      </c>
      <c r="C473" s="1">
        <v>123</v>
      </c>
      <c r="D473" t="s">
        <v>154</v>
      </c>
    </row>
    <row r="474" spans="1:5" x14ac:dyDescent="0.25">
      <c r="A474" t="s">
        <v>181</v>
      </c>
      <c r="B474" s="1">
        <v>123</v>
      </c>
      <c r="C474" s="1">
        <v>135</v>
      </c>
      <c r="D474" t="s">
        <v>175</v>
      </c>
    </row>
    <row r="475" spans="1:5" x14ac:dyDescent="0.25">
      <c r="A475" t="s">
        <v>182</v>
      </c>
      <c r="B475" s="1">
        <v>0</v>
      </c>
      <c r="C475" s="1">
        <v>19</v>
      </c>
      <c r="D475" t="s">
        <v>183</v>
      </c>
      <c r="E475" t="s">
        <v>184</v>
      </c>
    </row>
    <row r="476" spans="1:5" x14ac:dyDescent="0.25">
      <c r="A476" t="s">
        <v>182</v>
      </c>
      <c r="B476" s="1">
        <v>19</v>
      </c>
      <c r="C476" s="1">
        <v>27</v>
      </c>
      <c r="D476" t="s">
        <v>184</v>
      </c>
    </row>
    <row r="477" spans="1:5" x14ac:dyDescent="0.25">
      <c r="A477" t="s">
        <v>182</v>
      </c>
      <c r="B477" s="1">
        <v>27</v>
      </c>
      <c r="C477" s="1">
        <v>34</v>
      </c>
      <c r="D477" t="s">
        <v>184</v>
      </c>
    </row>
    <row r="478" spans="1:5" x14ac:dyDescent="0.25">
      <c r="A478" t="s">
        <v>182</v>
      </c>
      <c r="B478" s="1">
        <v>34</v>
      </c>
      <c r="C478" s="1">
        <v>37</v>
      </c>
      <c r="D478" t="s">
        <v>183</v>
      </c>
    </row>
    <row r="479" spans="1:5" x14ac:dyDescent="0.25">
      <c r="A479" t="s">
        <v>182</v>
      </c>
      <c r="B479" s="1">
        <v>37</v>
      </c>
      <c r="C479" s="1">
        <v>40</v>
      </c>
      <c r="D479" t="s">
        <v>184</v>
      </c>
    </row>
    <row r="480" spans="1:5" x14ac:dyDescent="0.25">
      <c r="A480" t="s">
        <v>182</v>
      </c>
      <c r="B480" s="1">
        <v>40</v>
      </c>
      <c r="C480" s="1">
        <v>46</v>
      </c>
      <c r="D480" t="s">
        <v>183</v>
      </c>
    </row>
    <row r="481" spans="1:4" x14ac:dyDescent="0.25">
      <c r="A481" t="s">
        <v>182</v>
      </c>
      <c r="B481" s="1">
        <v>46</v>
      </c>
      <c r="C481" s="1">
        <v>60</v>
      </c>
      <c r="D481" t="s">
        <v>184</v>
      </c>
    </row>
    <row r="482" spans="1:4" x14ac:dyDescent="0.25">
      <c r="A482" t="s">
        <v>182</v>
      </c>
      <c r="B482" s="1">
        <v>60</v>
      </c>
      <c r="C482" s="1">
        <v>71</v>
      </c>
      <c r="D482" t="s">
        <v>156</v>
      </c>
    </row>
    <row r="483" spans="1:4" x14ac:dyDescent="0.25">
      <c r="A483" t="s">
        <v>182</v>
      </c>
      <c r="B483" s="1">
        <v>71</v>
      </c>
      <c r="C483" s="1">
        <v>76</v>
      </c>
      <c r="D483" t="s">
        <v>183</v>
      </c>
    </row>
    <row r="484" spans="1:4" x14ac:dyDescent="0.25">
      <c r="A484" t="s">
        <v>182</v>
      </c>
      <c r="B484" s="1">
        <v>76</v>
      </c>
      <c r="C484" s="1">
        <v>81</v>
      </c>
      <c r="D484" t="s">
        <v>16</v>
      </c>
    </row>
    <row r="485" spans="1:4" x14ac:dyDescent="0.25">
      <c r="A485" t="s">
        <v>182</v>
      </c>
      <c r="B485" s="1">
        <v>81</v>
      </c>
      <c r="C485" s="1">
        <v>106</v>
      </c>
      <c r="D485" t="s">
        <v>156</v>
      </c>
    </row>
    <row r="486" spans="1:4" x14ac:dyDescent="0.25">
      <c r="A486" t="s">
        <v>185</v>
      </c>
      <c r="B486" s="1">
        <v>0</v>
      </c>
      <c r="C486" s="1">
        <v>5</v>
      </c>
      <c r="D486" t="s">
        <v>184</v>
      </c>
    </row>
    <row r="487" spans="1:4" x14ac:dyDescent="0.25">
      <c r="A487" t="s">
        <v>185</v>
      </c>
      <c r="B487" s="1">
        <v>5</v>
      </c>
      <c r="C487" s="1">
        <v>46</v>
      </c>
      <c r="D487" t="s">
        <v>183</v>
      </c>
    </row>
    <row r="488" spans="1:4" x14ac:dyDescent="0.25">
      <c r="A488" t="s">
        <v>185</v>
      </c>
      <c r="B488" s="1">
        <v>46</v>
      </c>
      <c r="C488" s="1">
        <v>46.5</v>
      </c>
      <c r="D488" t="s">
        <v>16</v>
      </c>
    </row>
    <row r="489" spans="1:4" x14ac:dyDescent="0.25">
      <c r="A489" t="s">
        <v>185</v>
      </c>
      <c r="B489" s="1">
        <v>46.5</v>
      </c>
      <c r="C489" s="1">
        <v>56</v>
      </c>
      <c r="D489" t="s">
        <v>183</v>
      </c>
    </row>
    <row r="490" spans="1:4" x14ac:dyDescent="0.25">
      <c r="A490" t="s">
        <v>185</v>
      </c>
      <c r="B490" s="1">
        <v>56</v>
      </c>
      <c r="C490" s="1">
        <v>69</v>
      </c>
      <c r="D490" t="s">
        <v>10</v>
      </c>
    </row>
    <row r="491" spans="1:4" x14ac:dyDescent="0.25">
      <c r="A491" t="s">
        <v>185</v>
      </c>
      <c r="B491" s="1">
        <v>69</v>
      </c>
      <c r="C491" s="1">
        <v>70</v>
      </c>
      <c r="D491" t="s">
        <v>183</v>
      </c>
    </row>
    <row r="492" spans="1:4" x14ac:dyDescent="0.25">
      <c r="A492" t="s">
        <v>185</v>
      </c>
      <c r="B492" s="1">
        <v>70</v>
      </c>
      <c r="C492" s="1">
        <v>80</v>
      </c>
      <c r="D492" t="s">
        <v>10</v>
      </c>
    </row>
    <row r="493" spans="1:4" x14ac:dyDescent="0.25">
      <c r="A493" t="s">
        <v>185</v>
      </c>
      <c r="B493" s="1">
        <v>80</v>
      </c>
      <c r="C493" s="1">
        <v>84</v>
      </c>
      <c r="D493" t="s">
        <v>183</v>
      </c>
    </row>
    <row r="494" spans="1:4" x14ac:dyDescent="0.25">
      <c r="A494" t="s">
        <v>186</v>
      </c>
      <c r="B494" s="1">
        <v>0</v>
      </c>
      <c r="C494" s="1">
        <v>32</v>
      </c>
      <c r="D494" t="s">
        <v>183</v>
      </c>
    </row>
    <row r="495" spans="1:4" x14ac:dyDescent="0.25">
      <c r="A495" t="s">
        <v>186</v>
      </c>
      <c r="B495" s="1">
        <v>32</v>
      </c>
      <c r="C495" s="1">
        <v>40</v>
      </c>
      <c r="D495" t="s">
        <v>184</v>
      </c>
    </row>
    <row r="496" spans="1:4" x14ac:dyDescent="0.25">
      <c r="A496" t="s">
        <v>186</v>
      </c>
      <c r="B496" s="1">
        <v>40</v>
      </c>
      <c r="C496" s="1">
        <v>41.8</v>
      </c>
      <c r="D496" t="s">
        <v>28</v>
      </c>
    </row>
    <row r="497" spans="1:5" x14ac:dyDescent="0.25">
      <c r="A497" t="s">
        <v>186</v>
      </c>
      <c r="B497" s="1">
        <v>41.8</v>
      </c>
      <c r="C497" s="1">
        <v>53</v>
      </c>
      <c r="D497" t="s">
        <v>183</v>
      </c>
      <c r="E497" t="s">
        <v>184</v>
      </c>
    </row>
    <row r="498" spans="1:5" x14ac:dyDescent="0.25">
      <c r="A498" t="s">
        <v>186</v>
      </c>
      <c r="B498" s="1">
        <v>53</v>
      </c>
      <c r="C498" s="1">
        <v>56</v>
      </c>
      <c r="D498" t="s">
        <v>184</v>
      </c>
    </row>
    <row r="499" spans="1:5" x14ac:dyDescent="0.25">
      <c r="A499" t="s">
        <v>186</v>
      </c>
      <c r="B499" s="1">
        <v>56</v>
      </c>
      <c r="C499" s="1">
        <v>71</v>
      </c>
      <c r="D499" t="s">
        <v>183</v>
      </c>
    </row>
    <row r="500" spans="1:5" x14ac:dyDescent="0.25">
      <c r="A500" t="s">
        <v>186</v>
      </c>
      <c r="B500" s="1">
        <v>71</v>
      </c>
      <c r="C500" s="1">
        <v>76</v>
      </c>
      <c r="D500" t="s">
        <v>184</v>
      </c>
    </row>
    <row r="501" spans="1:5" x14ac:dyDescent="0.25">
      <c r="A501" t="s">
        <v>186</v>
      </c>
      <c r="B501" s="1">
        <v>76</v>
      </c>
      <c r="C501" s="1">
        <v>122</v>
      </c>
      <c r="D501" t="s">
        <v>156</v>
      </c>
    </row>
    <row r="502" spans="1:5" x14ac:dyDescent="0.25">
      <c r="A502" t="s">
        <v>187</v>
      </c>
      <c r="B502" s="1">
        <v>0</v>
      </c>
      <c r="C502" s="1">
        <v>10</v>
      </c>
      <c r="D502" t="s">
        <v>156</v>
      </c>
    </row>
    <row r="503" spans="1:5" x14ac:dyDescent="0.25">
      <c r="A503" t="s">
        <v>187</v>
      </c>
      <c r="B503" s="1">
        <v>10</v>
      </c>
      <c r="C503" s="1">
        <v>11</v>
      </c>
      <c r="D503" t="s">
        <v>178</v>
      </c>
    </row>
    <row r="504" spans="1:5" x14ac:dyDescent="0.25">
      <c r="A504" t="s">
        <v>187</v>
      </c>
      <c r="B504" s="1">
        <v>11</v>
      </c>
      <c r="C504" s="1">
        <v>15</v>
      </c>
      <c r="D504" t="s">
        <v>156</v>
      </c>
    </row>
    <row r="505" spans="1:5" x14ac:dyDescent="0.25">
      <c r="A505" t="s">
        <v>187</v>
      </c>
      <c r="B505" s="1">
        <v>15</v>
      </c>
      <c r="C505" s="1">
        <v>16.5</v>
      </c>
      <c r="D505" t="s">
        <v>178</v>
      </c>
    </row>
    <row r="506" spans="1:5" x14ac:dyDescent="0.25">
      <c r="A506" t="s">
        <v>187</v>
      </c>
      <c r="B506" s="1">
        <v>16.5</v>
      </c>
      <c r="C506" s="1">
        <v>16.7</v>
      </c>
      <c r="D506" t="s">
        <v>28</v>
      </c>
    </row>
    <row r="507" spans="1:5" x14ac:dyDescent="0.25">
      <c r="A507" t="s">
        <v>187</v>
      </c>
      <c r="B507" s="1">
        <v>16.7</v>
      </c>
      <c r="C507" s="1">
        <v>20</v>
      </c>
      <c r="D507" t="s">
        <v>156</v>
      </c>
    </row>
    <row r="508" spans="1:5" x14ac:dyDescent="0.25">
      <c r="A508" t="s">
        <v>187</v>
      </c>
      <c r="B508" s="1">
        <v>20</v>
      </c>
      <c r="C508" s="1">
        <v>20.2</v>
      </c>
      <c r="D508" t="s">
        <v>28</v>
      </c>
    </row>
    <row r="509" spans="1:5" x14ac:dyDescent="0.25">
      <c r="A509" t="s">
        <v>187</v>
      </c>
      <c r="B509" s="1">
        <v>20.2</v>
      </c>
      <c r="C509" s="1">
        <v>26.5</v>
      </c>
      <c r="D509" t="s">
        <v>156</v>
      </c>
    </row>
    <row r="510" spans="1:5" x14ac:dyDescent="0.25">
      <c r="A510" t="s">
        <v>187</v>
      </c>
      <c r="B510" s="1">
        <v>26.5</v>
      </c>
      <c r="C510" s="1">
        <v>26.8</v>
      </c>
      <c r="D510" t="s">
        <v>157</v>
      </c>
    </row>
    <row r="511" spans="1:5" x14ac:dyDescent="0.25">
      <c r="A511" t="s">
        <v>187</v>
      </c>
      <c r="B511" s="1">
        <v>26.8</v>
      </c>
      <c r="C511" s="1">
        <v>31</v>
      </c>
      <c r="D511" t="s">
        <v>156</v>
      </c>
    </row>
    <row r="512" spans="1:5" x14ac:dyDescent="0.25">
      <c r="A512" t="s">
        <v>187</v>
      </c>
      <c r="B512" s="1">
        <v>31</v>
      </c>
      <c r="C512" s="1">
        <v>31.2</v>
      </c>
      <c r="D512" t="s">
        <v>28</v>
      </c>
    </row>
    <row r="513" spans="1:5" x14ac:dyDescent="0.25">
      <c r="A513" t="s">
        <v>187</v>
      </c>
      <c r="B513" s="1">
        <v>31.2</v>
      </c>
      <c r="C513" s="1">
        <v>34</v>
      </c>
      <c r="D513" t="s">
        <v>156</v>
      </c>
    </row>
    <row r="514" spans="1:5" x14ac:dyDescent="0.25">
      <c r="A514" t="s">
        <v>187</v>
      </c>
      <c r="B514" s="1">
        <v>34</v>
      </c>
      <c r="C514" s="1">
        <v>42.5</v>
      </c>
      <c r="D514" t="s">
        <v>184</v>
      </c>
    </row>
    <row r="515" spans="1:5" x14ac:dyDescent="0.25">
      <c r="A515" t="s">
        <v>187</v>
      </c>
      <c r="B515" s="1">
        <v>42.5</v>
      </c>
      <c r="C515" s="1">
        <v>46</v>
      </c>
      <c r="D515" t="s">
        <v>178</v>
      </c>
    </row>
    <row r="516" spans="1:5" x14ac:dyDescent="0.25">
      <c r="A516" t="s">
        <v>187</v>
      </c>
      <c r="B516" s="1">
        <v>46</v>
      </c>
      <c r="C516" s="1">
        <v>47.5</v>
      </c>
      <c r="D516" t="s">
        <v>156</v>
      </c>
    </row>
    <row r="517" spans="1:5" x14ac:dyDescent="0.25">
      <c r="A517" t="s">
        <v>187</v>
      </c>
      <c r="B517" s="1">
        <v>47.5</v>
      </c>
      <c r="C517" s="1">
        <v>47.7</v>
      </c>
      <c r="D517" t="s">
        <v>16</v>
      </c>
    </row>
    <row r="518" spans="1:5" x14ac:dyDescent="0.25">
      <c r="A518" t="s">
        <v>187</v>
      </c>
      <c r="B518" s="1">
        <v>47.7</v>
      </c>
      <c r="C518" s="1">
        <v>50</v>
      </c>
      <c r="D518" t="s">
        <v>156</v>
      </c>
    </row>
    <row r="519" spans="1:5" x14ac:dyDescent="0.25">
      <c r="A519" t="s">
        <v>187</v>
      </c>
      <c r="B519" s="1">
        <v>50</v>
      </c>
      <c r="C519" s="1">
        <v>59</v>
      </c>
      <c r="D519" t="s">
        <v>183</v>
      </c>
      <c r="E519" t="s">
        <v>184</v>
      </c>
    </row>
    <row r="520" spans="1:5" x14ac:dyDescent="0.25">
      <c r="A520" t="s">
        <v>187</v>
      </c>
      <c r="B520" s="1">
        <v>59</v>
      </c>
      <c r="C520" s="1">
        <v>71</v>
      </c>
      <c r="D520" t="s">
        <v>184</v>
      </c>
    </row>
    <row r="521" spans="1:5" x14ac:dyDescent="0.25">
      <c r="A521" t="s">
        <v>187</v>
      </c>
      <c r="B521" s="1">
        <v>71</v>
      </c>
      <c r="C521" s="1">
        <v>72</v>
      </c>
      <c r="D521" t="s">
        <v>28</v>
      </c>
    </row>
    <row r="522" spans="1:5" x14ac:dyDescent="0.25">
      <c r="A522" t="s">
        <v>187</v>
      </c>
      <c r="B522" s="1">
        <v>72</v>
      </c>
      <c r="C522" s="1">
        <v>76</v>
      </c>
      <c r="D522" t="s">
        <v>184</v>
      </c>
    </row>
    <row r="523" spans="1:5" x14ac:dyDescent="0.25">
      <c r="A523" t="s">
        <v>187</v>
      </c>
      <c r="B523" s="1">
        <v>76</v>
      </c>
      <c r="C523" s="1">
        <v>82</v>
      </c>
      <c r="D523" t="s">
        <v>183</v>
      </c>
    </row>
    <row r="524" spans="1:5" x14ac:dyDescent="0.25">
      <c r="A524" t="s">
        <v>187</v>
      </c>
      <c r="B524" s="1">
        <v>82</v>
      </c>
      <c r="C524" s="1">
        <v>120</v>
      </c>
      <c r="D524" t="s">
        <v>183</v>
      </c>
    </row>
    <row r="525" spans="1:5" x14ac:dyDescent="0.25">
      <c r="A525" t="s">
        <v>188</v>
      </c>
      <c r="B525" s="1">
        <v>0</v>
      </c>
      <c r="C525" s="1">
        <v>0.6</v>
      </c>
      <c r="D525" t="s">
        <v>183</v>
      </c>
    </row>
    <row r="526" spans="1:5" x14ac:dyDescent="0.25">
      <c r="A526" t="s">
        <v>188</v>
      </c>
      <c r="B526" s="1">
        <v>0.6</v>
      </c>
      <c r="C526" s="1">
        <v>1.1000000000000001</v>
      </c>
      <c r="D526" t="s">
        <v>16</v>
      </c>
    </row>
    <row r="527" spans="1:5" x14ac:dyDescent="0.25">
      <c r="A527" t="s">
        <v>188</v>
      </c>
      <c r="B527" s="1">
        <v>1.1000000000000001</v>
      </c>
      <c r="C527" s="1">
        <v>6.5</v>
      </c>
      <c r="D527" t="s">
        <v>184</v>
      </c>
    </row>
    <row r="528" spans="1:5" x14ac:dyDescent="0.25">
      <c r="A528" t="s">
        <v>188</v>
      </c>
      <c r="B528" s="1">
        <v>6.5</v>
      </c>
      <c r="C528" s="1">
        <v>8.4</v>
      </c>
      <c r="D528" t="s">
        <v>183</v>
      </c>
    </row>
    <row r="529" spans="1:5" x14ac:dyDescent="0.25">
      <c r="A529" t="s">
        <v>188</v>
      </c>
      <c r="B529" s="1">
        <v>8.4</v>
      </c>
      <c r="C529" s="1">
        <v>9.1</v>
      </c>
      <c r="D529" t="s">
        <v>184</v>
      </c>
    </row>
    <row r="530" spans="1:5" x14ac:dyDescent="0.25">
      <c r="A530" t="s">
        <v>188</v>
      </c>
      <c r="B530" s="1">
        <v>9.1</v>
      </c>
      <c r="C530" s="1">
        <v>15.5</v>
      </c>
      <c r="D530" t="s">
        <v>183</v>
      </c>
    </row>
    <row r="531" spans="1:5" x14ac:dyDescent="0.25">
      <c r="A531" t="s">
        <v>188</v>
      </c>
      <c r="B531" s="1">
        <v>15.5</v>
      </c>
      <c r="C531" s="1">
        <v>16.5</v>
      </c>
      <c r="D531" t="s">
        <v>156</v>
      </c>
    </row>
    <row r="532" spans="1:5" x14ac:dyDescent="0.25">
      <c r="A532" t="s">
        <v>188</v>
      </c>
      <c r="B532" s="1">
        <v>16.5</v>
      </c>
      <c r="C532" s="1">
        <v>18</v>
      </c>
      <c r="D532" t="s">
        <v>184</v>
      </c>
    </row>
    <row r="533" spans="1:5" x14ac:dyDescent="0.25">
      <c r="A533" t="s">
        <v>188</v>
      </c>
      <c r="B533" s="1">
        <v>18</v>
      </c>
      <c r="C533" s="1">
        <v>34</v>
      </c>
      <c r="D533" t="s">
        <v>183</v>
      </c>
      <c r="E533" t="s">
        <v>184</v>
      </c>
    </row>
    <row r="534" spans="1:5" x14ac:dyDescent="0.25">
      <c r="A534" t="s">
        <v>188</v>
      </c>
      <c r="B534" s="1">
        <v>34</v>
      </c>
      <c r="C534" s="1">
        <v>79</v>
      </c>
      <c r="D534" t="s">
        <v>183</v>
      </c>
    </row>
    <row r="535" spans="1:5" x14ac:dyDescent="0.25">
      <c r="A535" t="s">
        <v>189</v>
      </c>
      <c r="B535" s="1">
        <v>0</v>
      </c>
      <c r="C535" s="1">
        <v>4</v>
      </c>
      <c r="D535" t="s">
        <v>184</v>
      </c>
    </row>
    <row r="536" spans="1:5" x14ac:dyDescent="0.25">
      <c r="A536" t="s">
        <v>189</v>
      </c>
      <c r="B536" s="1">
        <v>4</v>
      </c>
      <c r="C536" s="1">
        <v>48</v>
      </c>
      <c r="D536" t="s">
        <v>10</v>
      </c>
    </row>
    <row r="537" spans="1:5" x14ac:dyDescent="0.25">
      <c r="A537" t="s">
        <v>189</v>
      </c>
      <c r="B537" s="1">
        <v>48</v>
      </c>
      <c r="C537" s="1">
        <v>52</v>
      </c>
      <c r="D537" t="s">
        <v>184</v>
      </c>
    </row>
    <row r="538" spans="1:5" x14ac:dyDescent="0.25">
      <c r="A538" t="s">
        <v>189</v>
      </c>
      <c r="B538" s="1">
        <v>52</v>
      </c>
      <c r="C538" s="1">
        <v>75</v>
      </c>
      <c r="D538" t="s">
        <v>10</v>
      </c>
    </row>
    <row r="539" spans="1:5" x14ac:dyDescent="0.25">
      <c r="A539" t="s">
        <v>189</v>
      </c>
      <c r="B539" s="1">
        <v>75</v>
      </c>
      <c r="C539" s="1">
        <v>115</v>
      </c>
      <c r="D539" t="s">
        <v>183</v>
      </c>
    </row>
    <row r="540" spans="1:5" x14ac:dyDescent="0.25">
      <c r="A540" t="s">
        <v>189</v>
      </c>
      <c r="B540" s="1">
        <v>115</v>
      </c>
      <c r="C540" s="1">
        <v>116</v>
      </c>
      <c r="D540" t="s">
        <v>178</v>
      </c>
    </row>
    <row r="541" spans="1:5" x14ac:dyDescent="0.25">
      <c r="A541" t="s">
        <v>189</v>
      </c>
      <c r="B541" s="1">
        <v>116</v>
      </c>
      <c r="C541" s="1">
        <v>118</v>
      </c>
      <c r="D541" t="s">
        <v>183</v>
      </c>
    </row>
  </sheetData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9" sqref="D19"/>
    </sheetView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dcterms:created xsi:type="dcterms:W3CDTF">2015-08-12T23:03:40Z</dcterms:created>
  <dcterms:modified xsi:type="dcterms:W3CDTF">2015-12-22T16:35:43Z</dcterms:modified>
</cp:coreProperties>
</file>